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.Arakelyan\Desktop\Lramsh. MGCC-2022-2024\FN-2022hajt lramsh.-lratvakan\"/>
    </mc:Choice>
  </mc:AlternateContent>
  <xr:revisionPtr revIDLastSave="0" documentId="13_ncr:1_{69C2A659-1422-4D93-A834-C73839C8CD9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Աղյուսակ 1" sheetId="1" r:id="rId1"/>
    <sheet name="Աղյուսակ 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_____________xlnm.Print_Area">#REF!</definedName>
    <definedName name="_______________________xlnm.Print_Area">#REF!</definedName>
    <definedName name="______________________xlnm.Print_Area">#REF!</definedName>
    <definedName name="_____________________xlnm.Print_Area">#REF!</definedName>
    <definedName name="____________________xlnm.Print_Area">#REF!</definedName>
    <definedName name="___________________xlnm.Print_Area">#REF!</definedName>
    <definedName name="__________________xlnm.Print_Area">#REF!</definedName>
    <definedName name="_________________xlnm.Print_Area">#REF!</definedName>
    <definedName name="________________xlnm.Print_Area">#REF!</definedName>
    <definedName name="_______________xlnm.Print_Area">#REF!</definedName>
    <definedName name="______________xlnm.Print_Area">#REF!</definedName>
    <definedName name="_____________xlnm.Print_Area">#REF!</definedName>
    <definedName name="____________xlnm.Print_Area">#REF!</definedName>
    <definedName name="___________xlnm.Print_Area">#REF!</definedName>
    <definedName name="__________xlnm.Print_Area" localSheetId="1">#REF!</definedName>
    <definedName name="__________xlnm.Print_Area">#REF!</definedName>
    <definedName name="_________xlnm.Print_Area" localSheetId="1">#REF!</definedName>
    <definedName name="_________xlnm.Print_Area">#REF!</definedName>
    <definedName name="________xlnm.Print_Area" localSheetId="1">#REF!</definedName>
    <definedName name="________xlnm.Print_Area">#REF!</definedName>
    <definedName name="_______xlnm.Print_Area" localSheetId="1">#REF!</definedName>
    <definedName name="_______xlnm.Print_Area">#REF!</definedName>
    <definedName name="______xlnm.Print_Area" localSheetId="1">#REF!</definedName>
    <definedName name="______xlnm.Print_Area">#REF!</definedName>
    <definedName name="_____xlnm.Print_Area" localSheetId="1">#REF!</definedName>
    <definedName name="_____xlnm.Print_Area">#REF!</definedName>
    <definedName name="____xlnm.Print_Area" localSheetId="1">#REF!</definedName>
    <definedName name="____xlnm.Print_Area">#REF!</definedName>
    <definedName name="___xlnm.Print_Area" localSheetId="1">#REF!</definedName>
    <definedName name="___xlnm.Print_Area">#REF!</definedName>
    <definedName name="__edn16" localSheetId="1">'[1]2013-2015tt MGCC'!#REF!</definedName>
    <definedName name="__edn16">'[2]2013-2015tt MGCC'!#REF!</definedName>
    <definedName name="__xlnm.Print_Area" localSheetId="1">#REF!</definedName>
    <definedName name="__xlnm.Print_Area">#REF!</definedName>
    <definedName name="_Toc501014753" localSheetId="0">'Աղյուսակ 1'!$A$1</definedName>
    <definedName name="AgencyCode" localSheetId="1">#REF!</definedName>
    <definedName name="AgencyCode">#REF!</definedName>
    <definedName name="AgencyName" localSheetId="1">#REF!</definedName>
    <definedName name="AgencyName">#REF!</definedName>
    <definedName name="CEO">[3]Assumption!$B$2</definedName>
    <definedName name="CFO">[3]Assumption!$B$3</definedName>
    <definedName name="CHF">[3]Assumption!$B$10</definedName>
    <definedName name="Functional1" localSheetId="1">#REF!</definedName>
    <definedName name="Functional1">#REF!</definedName>
    <definedName name="PANature" localSheetId="1">#REF!</definedName>
    <definedName name="PANature">#REF!</definedName>
    <definedName name="par_count" localSheetId="1">'[4]DOC 3'!$A$14,'[4]DOC 3'!$A$35,'[4]DOC 3'!$A$58,'[4]DOC 3'!$A$79,'[4]DOC 3'!$A$104,'[4]DOC 3'!$A$126,'[4]DOC 3'!$A$195,'[4]DOC 3'!$A$215,'[4]DOC 3'!$A$235,'[4]DOC 3'!$A$255,'[4]DOC 3'!$A$272,'[4]DOC 3'!$A$299,'[4]DOC 3'!$A$315,'[4]DOC 3'!$A$331,'[4]DOC 3'!$A$365</definedName>
    <definedName name="par_count">'[5]DOC 3'!$A$14,'[5]DOC 3'!$A$35,'[5]DOC 3'!$A$58,'[5]DOC 3'!$A$79,'[5]DOC 3'!$A$104,'[5]DOC 3'!$A$126,'[5]DOC 3'!$A$195,'[5]DOC 3'!$A$215,'[5]DOC 3'!$A$235,'[5]DOC 3'!$A$255,'[5]DOC 3'!$A$272,'[5]DOC 3'!$A$299,'[5]DOC 3'!$A$315,'[5]DOC 3'!$A$331,'[5]DOC 3'!$A$365</definedName>
    <definedName name="par_qual" localSheetId="1">'[4]DOC 3'!$A$15,'[4]DOC 3'!$A$127,'[4]DOC 3'!$A$256,'[4]DOC 3'!$A$316,'[4]DOC 3'!$A$333</definedName>
    <definedName name="par_qual">'[5]DOC 3'!$A$15,'[5]DOC 3'!$A$127,'[5]DOC 3'!$A$256,'[5]DOC 3'!$A$316,'[5]DOC 3'!$A$333</definedName>
    <definedName name="par_time" localSheetId="1">'[4]DOC 3'!$A$16,'[4]DOC 3'!$A$128,'[4]DOC 3'!$A$317,'[4]DOC 3'!$A$334</definedName>
    <definedName name="par_time">'[5]DOC 3'!$A$16,'[5]DOC 3'!$A$128,'[5]DOC 3'!$A$317,'[5]DOC 3'!$A$334</definedName>
    <definedName name="par2.4s" localSheetId="1">'[4]DOC 3'!$A$20,'[4]DOC 3'!$A$49,'[4]DOC 3'!$A$93,'[4]DOC 3'!$A$132,'[4]DOC 3'!$A$152,'[4]DOC 3'!$A$166,'[4]DOC 3'!$A$185,'[4]DOC 3'!$A$205,'[4]DOC 3'!$A$225,'[4]DOC 3'!$A$245,'[4]DOC 3'!$A$262,'[4]DOC 3'!$A$289,'[4]DOC 3'!$A$305,'[4]DOC 3'!$A$321,'[4]DOC 3'!$A$338,'[4]DOC 3'!$A$355</definedName>
    <definedName name="par2.4s">'[5]DOC 3'!$A$20,'[5]DOC 3'!$A$49,'[5]DOC 3'!$A$93,'[5]DOC 3'!$A$132,'[5]DOC 3'!$A$152,'[5]DOC 3'!$A$166,'[5]DOC 3'!$A$185,'[5]DOC 3'!$A$205,'[5]DOC 3'!$A$225,'[5]DOC 3'!$A$245,'[5]DOC 3'!$A$262,'[5]DOC 3'!$A$289,'[5]DOC 3'!$A$305,'[5]DOC 3'!$A$321,'[5]DOC 3'!$A$338,'[5]DOC 3'!$A$355</definedName>
    <definedName name="par2.5s" localSheetId="1">'[4]DOC 3'!$A$22,'[4]DOC 3'!$A$134</definedName>
    <definedName name="par2.5s">'[5]DOC 3'!$A$22,'[5]DOC 3'!$A$134</definedName>
    <definedName name="par2.6s" localSheetId="1">'[4]DOC 3'!$A$40,'[4]DOC 3'!$A$65,'[4]DOC 3'!$A$89,'[4]DOC 3'!$A$111</definedName>
    <definedName name="par2.6s">'[5]DOC 3'!$A$40,'[5]DOC 3'!$A$65,'[5]DOC 3'!$A$89,'[5]DOC 3'!$A$111</definedName>
    <definedName name="par2.7s" localSheetId="1">'[4]DOC 3'!$A$178,'[4]DOC 3'!$A$349</definedName>
    <definedName name="par2.7s">'[5]DOC 3'!$A$178,'[5]DOC 3'!$A$349</definedName>
    <definedName name="par2.9s" localSheetId="1">'[4]DOC 3'!$A$18,'[4]DOC 3'!$A$47,'[4]DOC 3'!$A$91,'[4]DOC 3'!$A$130,'[4]DOC 3'!$A$150,'[4]DOC 3'!$A$164,'[4]DOC 3'!$A$183,'[4]DOC 3'!$A$203,'[4]DOC 3'!$A$223,'[4]DOC 3'!$A$243,'[4]DOC 3'!$A$260,'[4]DOC 3'!$A$287,'[4]DOC 3'!$A$303,'[4]DOC 3'!$A$319,'[4]DOC 3'!$A$336,'[4]DOC 3'!$A$353</definedName>
    <definedName name="par2.9s">'[5]DOC 3'!$A$18,'[5]DOC 3'!$A$47,'[5]DOC 3'!$A$91,'[5]DOC 3'!$A$130,'[5]DOC 3'!$A$150,'[5]DOC 3'!$A$164,'[5]DOC 3'!$A$183,'[5]DOC 3'!$A$203,'[5]DOC 3'!$A$223,'[5]DOC 3'!$A$243,'[5]DOC 3'!$A$260,'[5]DOC 3'!$A$287,'[5]DOC 3'!$A$303,'[5]DOC 3'!$A$319,'[5]DOC 3'!$A$336,'[5]DOC 3'!$A$353</definedName>
    <definedName name="par4.10s" localSheetId="1">'[4]DOC 3'!$A$42,'[4]DOC 3'!$A$84</definedName>
    <definedName name="par4.10s">'[5]DOC 3'!$A$42,'[5]DOC 3'!$A$84</definedName>
    <definedName name="par4.11d" localSheetId="1">'[4]DOC 3'!$A$44,'[4]DOC 3'!$A$86,'[4]DOC 3'!$A$200,'[4]DOC 3'!$A$220,'[4]DOC 3'!$A$240</definedName>
    <definedName name="par4.11d">'[5]DOC 3'!$A$44,'[5]DOC 3'!$A$86,'[5]DOC 3'!$A$200,'[5]DOC 3'!$A$220,'[5]DOC 3'!$A$240</definedName>
    <definedName name="par4.14" localSheetId="1">'[4]DOC 3'!$A$38,'[4]DOC 3'!$A$82,'[4]DOC 3'!$A$198,'[4]DOC 3'!$A$218,'[4]DOC 3'!$A$238,'[4]DOC 3'!$A$258</definedName>
    <definedName name="par4.14">'[5]DOC 3'!$A$38,'[5]DOC 3'!$A$82,'[5]DOC 3'!$A$198,'[5]DOC 3'!$A$218,'[5]DOC 3'!$A$238,'[5]DOC 3'!$A$258</definedName>
    <definedName name="par4.15" localSheetId="1">'[4]DOC 3'!$A$60,'[4]DOC 3'!$A$106,'[4]DOC 3'!$A$274</definedName>
    <definedName name="par4.15">'[5]DOC 3'!$A$60,'[5]DOC 3'!$A$106,'[5]DOC 3'!$A$274</definedName>
    <definedName name="par4.16" localSheetId="1">'[4]DOC 3'!$A$61,'[4]DOC 3'!$A$107,'[4]DOC 3'!$A$275</definedName>
    <definedName name="par4.16">'[5]DOC 3'!$A$61,'[5]DOC 3'!$A$107,'[5]DOC 3'!$A$275</definedName>
    <definedName name="par4.17" localSheetId="1">'[4]DOC 3'!$A$59,'[4]DOC 3'!$A$105,'[4]DOC 3'!$A$273,'[4]DOC 3'!$A$370</definedName>
    <definedName name="par4.17">'[5]DOC 3'!$A$59,'[5]DOC 3'!$A$105,'[5]DOC 3'!$A$273,'[5]DOC 3'!$A$370</definedName>
    <definedName name="par4.18d" localSheetId="1">'[4]DOC 3'!$A$62,'[4]DOC 3'!$A$108</definedName>
    <definedName name="par4.18d">'[5]DOC 3'!$A$62,'[5]DOC 3'!$A$108</definedName>
    <definedName name="par4.8" localSheetId="1">'[4]DOC 3'!$A$37,'[4]DOC 3'!$A$81,'[4]DOC 3'!$A$197,'[4]DOC 3'!$A$217,'[4]DOC 3'!$A$237</definedName>
    <definedName name="par4.8">'[5]DOC 3'!$A$37,'[5]DOC 3'!$A$81,'[5]DOC 3'!$A$197,'[5]DOC 3'!$A$217,'[5]DOC 3'!$A$237</definedName>
    <definedName name="par4.9" localSheetId="1">'[4]DOC 3'!$A$39,'[4]DOC 3'!$A$83,'[4]DOC 3'!$A$199,'[4]DOC 3'!$A$219,'[4]DOC 3'!$A$239,'[4]DOC 3'!$A$259</definedName>
    <definedName name="par4.9">'[5]DOC 3'!$A$39,'[5]DOC 3'!$A$83,'[5]DOC 3'!$A$199,'[5]DOC 3'!$A$219,'[5]DOC 3'!$A$239,'[5]DOC 3'!$A$259</definedName>
    <definedName name="par5.1" localSheetId="1">'[4]DOC 3'!$A$17,'[4]DOC 3'!$A$129</definedName>
    <definedName name="par5.1">'[5]DOC 3'!$A$17,'[5]DOC 3'!$A$129</definedName>
    <definedName name="par5.3" localSheetId="1">'[4]DOC 3'!$A$36,'[4]DOC 3'!$A$80,'[4]DOC 3'!$A$196,'[4]DOC 3'!$A$216,'[4]DOC 3'!$A$236,'[4]DOC 3'!$A$257</definedName>
    <definedName name="par5.3">'[5]DOC 3'!$A$36,'[5]DOC 3'!$A$80,'[5]DOC 3'!$A$196,'[5]DOC 3'!$A$216,'[5]DOC 3'!$A$236,'[5]DOC 3'!$A$257</definedName>
    <definedName name="par5.4" localSheetId="1">'[4]DOC 3'!$A$146,'[4]DOC 3'!$A$163,'[4]DOC 3'!$A$284,'[4]DOC 3'!$A$300,'[4]DOC 3'!$A$348</definedName>
    <definedName name="par5.4">'[5]DOC 3'!$A$146,'[5]DOC 3'!$A$163,'[5]DOC 3'!$A$284,'[5]DOC 3'!$A$300,'[5]DOC 3'!$A$348</definedName>
    <definedName name="par5.6" localSheetId="1">'[4]DOC 3'!$A$318,'[4]DOC 3'!$A$335</definedName>
    <definedName name="par5.6">'[5]DOC 3'!$A$318,'[5]DOC 3'!$A$335</definedName>
    <definedName name="PAType" localSheetId="1">#REF!</definedName>
    <definedName name="PAType">#REF!</definedName>
    <definedName name="Performance2" localSheetId="1">#REF!</definedName>
    <definedName name="Performance2">#REF!</definedName>
    <definedName name="PerformanceType" localSheetId="1">#REF!</definedName>
    <definedName name="PerformanceType">#REF!</definedName>
    <definedName name="_xlnm.Print_Area" localSheetId="0">'Աղյուսակ 1'!$A$1:$J$20</definedName>
    <definedName name="_xlnm.Print_Area" localSheetId="1">'Աղյուսակ 2'!$A$1:$BI$13</definedName>
    <definedName name="_xlnm.Print_Titles" localSheetId="0">'Աղյուսակ 1'!$8:$9</definedName>
    <definedName name="_xlnm.Print_Titles" localSheetId="1">'Աղյուսակ 2'!$A:$A,'Աղյուսակ 2'!#REF!</definedName>
    <definedName name="program" localSheetId="1">'[4]DOC 3'!$A$9,'[4]DOC 3'!$A$30,'[4]DOC 3'!$A$53,'[4]DOC 3'!$A$74,'[4]DOC 3'!$A$99,'[4]DOC 3'!$A$121,'[4]DOC 3'!$A$140,'[4]DOC 3'!$A$158,'[4]DOC 3'!$A$172,'[4]DOC 3'!$A$190,'[4]DOC 3'!$A$210,'[4]DOC 3'!$A$230,'[4]DOC 3'!$A$250,'[4]DOC 3'!$A$267,'[4]DOC 3'!$A$279,'[4]DOC 3'!$A$294,'[4]DOC 3'!$A$310,'[4]DOC 3'!$A$326,'[4]DOC 3'!$A$343,'[4]DOC 3'!$A$360</definedName>
    <definedName name="program">'[5]DOC 3'!$A$9,'[5]DOC 3'!$A$30,'[5]DOC 3'!$A$53,'[5]DOC 3'!$A$74,'[5]DOC 3'!$A$99,'[5]DOC 3'!$A$121,'[5]DOC 3'!$A$140,'[5]DOC 3'!$A$158,'[5]DOC 3'!$A$172,'[5]DOC 3'!$A$190,'[5]DOC 3'!$A$210,'[5]DOC 3'!$A$230,'[5]DOC 3'!$A$250,'[5]DOC 3'!$A$267,'[5]DOC 3'!$A$279,'[5]DOC 3'!$A$294,'[5]DOC 3'!$A$310,'[5]DOC 3'!$A$326,'[5]DOC 3'!$A$343,'[5]DOC 3'!$A$360</definedName>
    <definedName name="Tari">[3]Assumption!$B$5</definedName>
    <definedName name="USD">[3]Assumption!$B$8</definedName>
    <definedName name="VAT">[6]Դրամաշնորհ!$BJ$2:$BJ$3</definedName>
  </definedNames>
  <calcPr calcId="181029" calcMode="manual"/>
</workbook>
</file>

<file path=xl/calcChain.xml><?xml version="1.0" encoding="utf-8"?>
<calcChain xmlns="http://schemas.openxmlformats.org/spreadsheetml/2006/main">
  <c r="BF13" i="2" l="1"/>
  <c r="G25" i="1" l="1"/>
  <c r="G26" i="1"/>
  <c r="BG9" i="2"/>
  <c r="I24" i="1"/>
  <c r="BH9" i="2" s="1"/>
  <c r="H24" i="1"/>
  <c r="G24" i="1"/>
  <c r="BF9" i="2" s="1"/>
  <c r="I26" i="1" l="1"/>
  <c r="BH11" i="2" s="1"/>
  <c r="BI11" i="2" s="1"/>
  <c r="H26" i="1"/>
  <c r="BG11" i="2" s="1"/>
  <c r="BF11" i="2"/>
  <c r="I25" i="1"/>
  <c r="BH10" i="2" s="1"/>
  <c r="H25" i="1"/>
  <c r="BG10" i="2" s="1"/>
  <c r="BF10" i="2"/>
  <c r="I23" i="1"/>
  <c r="BH8" i="2" s="1"/>
  <c r="BI8" i="2" s="1"/>
  <c r="H23" i="1"/>
  <c r="BG8" i="2" s="1"/>
  <c r="G23" i="1"/>
  <c r="BF8" i="2" s="1"/>
  <c r="I22" i="1"/>
  <c r="BH7" i="2" s="1"/>
  <c r="BI7" i="2" s="1"/>
  <c r="BI6" i="2" s="1"/>
  <c r="BI13" i="2" s="1"/>
  <c r="H22" i="1"/>
  <c r="BG7" i="2" s="1"/>
  <c r="BG6" i="2" s="1"/>
  <c r="BG13" i="2" s="1"/>
  <c r="G22" i="1"/>
  <c r="BF7" i="2" s="1"/>
  <c r="BF6" i="2" s="1"/>
  <c r="BH6" i="2" l="1"/>
  <c r="BH13" i="2" s="1"/>
  <c r="BE6" i="2"/>
  <c r="BE13" i="2" s="1"/>
</calcChain>
</file>

<file path=xl/sharedStrings.xml><?xml version="1.0" encoding="utf-8"?>
<sst xmlns="http://schemas.openxmlformats.org/spreadsheetml/2006/main" count="320" uniqueCount="72">
  <si>
    <t>Հավելված N 1. Գոյություն ունեցող պարտավորությունների գծով ծախսակազմումների ամփոփ ձևաչափ</t>
  </si>
  <si>
    <t xml:space="preserve">Ծրագիրը՝ </t>
  </si>
  <si>
    <t>Միջոցառումը՝</t>
  </si>
  <si>
    <t>Միջոցառման հիմքում դրված ծախսային պարտավորության բնույթը՝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</si>
  <si>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</si>
  <si>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 </t>
    </r>
  </si>
  <si>
    <t>Գործոնի տեսակը</t>
  </si>
  <si>
    <t>Չափի միավորը</t>
  </si>
  <si>
    <t>Ստանդարտի (նորմատիվի) առկայությունը</t>
  </si>
  <si>
    <t>Գործոնի կամ ռեսուրսի սպառման (ծախսման) մակարդակը</t>
  </si>
  <si>
    <t>Հիմնավորումներ/Պատճառներ</t>
  </si>
  <si>
    <t>2018թ.</t>
  </si>
  <si>
    <t>2019թ.</t>
  </si>
  <si>
    <t>2020թ.</t>
  </si>
  <si>
    <t>2021թ.</t>
  </si>
  <si>
    <t>2022թ.</t>
  </si>
  <si>
    <r>
      <t>Գնային և ոչ գնային գործոններ</t>
    </r>
    <r>
      <rPr>
        <sz val="9"/>
        <color theme="1"/>
        <rFont val="Sylfaen"/>
        <family val="1"/>
        <charset val="204"/>
      </rPr>
      <t>՝</t>
    </r>
  </si>
  <si>
    <t>Աղյուսակ 2. Ծախսերի ամփոփ հաշվարկը (առանց ծախսային խնայողությունների գծով առաջարկների ներառման)</t>
  </si>
  <si>
    <t>Ոչ գնային գործոնների մակարդակը</t>
  </si>
  <si>
    <t>Ընդամենը ծախսեր, հազ. դրամ</t>
  </si>
  <si>
    <t>Ծախսային տարրերը</t>
  </si>
  <si>
    <t>Ընդամենը փոփոխության ենթարկված ծախսեր (հազ. դրամ),
այդ թվում ըստ առանձին ծախսային տարրերի՝</t>
  </si>
  <si>
    <t>X</t>
  </si>
  <si>
    <r>
      <t>Ընդամենը փոփոխության չենթարկված ծախսեր (հազ. դրամ</t>
    </r>
    <r>
      <rPr>
        <sz val="9"/>
        <color theme="1"/>
        <rFont val="GHEA Grapalat"/>
        <family val="3"/>
      </rPr>
      <t>)</t>
    </r>
  </si>
  <si>
    <t>Ընդամենը՝ (հազ. դրամ)</t>
  </si>
  <si>
    <t>Սպառվող ռեսուրսներ՝</t>
  </si>
  <si>
    <t>2023թ.</t>
  </si>
  <si>
    <t>&lt;Լրացնել ծախսային գործոնի կամ սպառվող ռեսուրսի անվանումը և չափման միավորը&gt;</t>
  </si>
  <si>
    <t>Ծառայությունների դիմաց վճար «Ֆիթչ» կազմակերպությանը</t>
  </si>
  <si>
    <t>Ճանապարհածախսի փոխհատուցում «Ֆիթչ» կազմակերպությանը</t>
  </si>
  <si>
    <t>Ծառայությունների դիմաց վճար «Մուդիս» կազմակերպությանը</t>
  </si>
  <si>
    <t>«Ֆիթչ» վարկանիշային կազմակերպություն</t>
  </si>
  <si>
    <t>«Մուդիս» վարկանիշային կազմակերպություն</t>
  </si>
  <si>
    <t>ԱՄՆ դոլարի փոխարժեք</t>
  </si>
  <si>
    <t>Եվրոյի փոխարժեք</t>
  </si>
  <si>
    <t>Ծառայությունների դիմաց վճար «Ֆիթչ» կազմակերպությանը, եվրո</t>
  </si>
  <si>
    <t>Ճանապարհածախսի փոխհատուցում «Ֆիթչ» կազմակերպությանը, ԱՄՆ դոլար</t>
  </si>
  <si>
    <t>Ծառայությունների դիմաց վճար «Մուդիս» կազմակերպությանը, ԱՄՆ դոլար</t>
  </si>
  <si>
    <t>«Ֆիթչ» վարկանիշային կազմակերպություն, հատ</t>
  </si>
  <si>
    <t>«Մուդիս» վարկանիշային կազմակերպություն, հատ</t>
  </si>
  <si>
    <t>ԱՄՆ դոլարի փոխարժեք, ՀՀ դրամ</t>
  </si>
  <si>
    <t>Եվրոյի փոխարժեք, ՀՀ դրամ</t>
  </si>
  <si>
    <t>Գնային</t>
  </si>
  <si>
    <t>Եվրո</t>
  </si>
  <si>
    <t>Ոչ</t>
  </si>
  <si>
    <t>ԱՄՆ դոլար</t>
  </si>
  <si>
    <t>Ոչ գնային</t>
  </si>
  <si>
    <t>Հատ</t>
  </si>
  <si>
    <t>Հազար ՀՀ դրամ</t>
  </si>
  <si>
    <t>ՀՀ դրամ</t>
  </si>
  <si>
    <t>1108 Հանրային ֆինանսների կառավարման բնագավառում պետական քաղաքականության մշակում, ծրագրերի համակարգում և մոնիտորինգ</t>
  </si>
  <si>
    <t>11003 ՀՀ միջազգային վարկանիշի տրամադրում</t>
  </si>
  <si>
    <t>Պարտադիր ծախսերին դասվող միջոցառում</t>
  </si>
  <si>
    <t>2020թ. փաստ.</t>
  </si>
  <si>
    <t>2021թ. բյուջե</t>
  </si>
  <si>
    <t>2024թ.</t>
  </si>
  <si>
    <t xml:space="preserve"> </t>
  </si>
  <si>
    <t>2020թ. Փաստացի</t>
  </si>
  <si>
    <t>2021թ. Բյուջե</t>
  </si>
  <si>
    <t xml:space="preserve">Ծառայությունների դիմաց վճար «Ֆիթչ» կազմակերպությանը (առանց հարկերի) </t>
  </si>
  <si>
    <t>Ճանապարհածախսի փոխհատուցում «Ֆիթչ» կազմակերպությանը (առանց հարկերի)</t>
  </si>
  <si>
    <t>Ծառայությունների դիմաց վճար «Մուդիս» կազմակերպությանը (առանց հարկերի)</t>
  </si>
  <si>
    <t xml:space="preserve">Ծառայությունների դիմաց վճար «Ստանդարտ ընդ Փուր'զ» կազմակերպությանը (առանց հարկերի) </t>
  </si>
  <si>
    <t>Ճանապարհածախսի փոխհատուցում «Ստանդարտ ընդ Փուր'զ»  կազմակերպությանը (առանց հարկերի)</t>
  </si>
  <si>
    <t>«Ստանդարտ ընդ Փուր'զ» վարկանիշային կազմակերպություն</t>
  </si>
  <si>
    <t xml:space="preserve">Ծառայությունների դիմաց վճար «Ստանդարտ ընդ Փուր'զ» կազմակերպությանը </t>
  </si>
  <si>
    <t>Ճանապարհածախսի փոխհատուցում «Ստանդարտ ընդ Փուր'զ»  կազմակերպությանը</t>
  </si>
  <si>
    <t xml:space="preserve">Ծառայությունների դիմաց վճար «Ստանդարտ ընդ Փուր'զ» կազմակերպությանը, ԱՄՆ դոլար </t>
  </si>
  <si>
    <t>Ճանապարհածախսի փոխհատուցում «Ստանդարտ ընդ Փուր'զ»  կազմակերպության, ԱՄՆ դոլար</t>
  </si>
  <si>
    <t>«Ստանդարտ ընդ Փուր'զ» վարկանիշային կազմակերպություն, հատ</t>
  </si>
  <si>
    <t>Ծառայությունների դիմաց վճար «Ստանդարտ ընդ Փուր'զ» կազմակերպությանը</t>
  </si>
  <si>
    <t>Ճանապարհածախսի փոխհատուցում «Ստանդարտ ընդ Փուր'զ» կազմակերպությանը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</si>
</sst>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р_._-;\-* #,##0.00_р_._-;_-* &quot;-&quot;??_р_._-;_-@_-"/>
    <numFmt numFmtId="165" formatCode="_-* #,##0.0_р_._-;\-* #,##0.0_р_._-;_-* &quot;-&quot;?_р_._-;_-@_-"/>
    <numFmt numFmtId="166" formatCode="_-* #,##0.0\ _₽_-;\-* #,##0.0\ _₽_-;_-* &quot;-&quot;?\ _₽_-;_-@_-"/>
    <numFmt numFmtId="167" formatCode="_-* #,##0.0_-;\-* #,##0.0_-;_-* &quot;-&quot;??_-;_-@_-"/>
    <numFmt numFmtId="168" formatCode="_-* #,##0.00_-;\-* #,##0.00_-;_-* &quot;-&quot;??_-;_-@_-"/>
    <numFmt numFmtId="169" formatCode="#,##0\ &quot;р.&quot;;[Red]\-#,##0\ &quot;р.&quot;"/>
    <numFmt numFmtId="170" formatCode="_(* #,##0.0_);_(* \(#,##0.0\);_(* &quot;-&quot;??_);_(@_)"/>
    <numFmt numFmtId="171" formatCode="#,##0.0_р_."/>
    <numFmt numFmtId="172" formatCode="_-* #,##0\ _₽_-;\-* #,##0\ _₽_-;_-* &quot;-&quot;\ _₽_-;_-@_-"/>
    <numFmt numFmtId="173" formatCode="_(* #,##0.00_);_(* \(#,##0.00\);_(* \-??_);_(@_)"/>
    <numFmt numFmtId="174" formatCode="_-* #,##0.00\ _₽_-;\-* #,##0.00\ _₽_-;_-* &quot;-&quot;??\ _₽_-;_-@_-"/>
    <numFmt numFmtId="175" formatCode="_-* #,##0.00\ _$_-;\-* #,##0.00\ _$_-;_-* &quot;-&quot;??\ _$_-;_-@_-"/>
    <numFmt numFmtId="176" formatCode="_-* #,##0.00\ _֏_-;\-* #,##0.00\ _֏_-;_-* &quot;-&quot;??\ _֏_-;_-@_-"/>
    <numFmt numFmtId="177" formatCode="#,##0_р_."/>
    <numFmt numFmtId="178" formatCode="_-* #,##0.00_р_._-;\-* #,##0.00_р_._-;_-* \-??_р_._-;_-@_-"/>
    <numFmt numFmtId="179" formatCode="_-* #,##0.000_р_._-;\-* #,##0.000_р_._-;_-* &quot;-&quot;?_р_._-;_-@_-"/>
    <numFmt numFmtId="180" formatCode="_([$USD]\ * #,##0.00_);_([$USD]\ * \(#,##0.00\);_([$USD]\ * &quot;-&quot;?_);_(@_)"/>
    <numFmt numFmtId="181" formatCode="_-* #,##0_-;\-* #,##0_-;_-* &quot;-&quot;??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Sylfaen"/>
      <family val="1"/>
      <charset val="204"/>
    </font>
    <font>
      <sz val="10"/>
      <name val="Arial"/>
      <family val="2"/>
      <charset val="204"/>
    </font>
    <font>
      <sz val="9"/>
      <name val="GHEA Grapalat"/>
      <family val="3"/>
    </font>
    <font>
      <sz val="10"/>
      <name val="Arial"/>
      <family val="2"/>
    </font>
    <font>
      <sz val="10"/>
      <name val="Arial"/>
    </font>
    <font>
      <sz val="11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Unicode MS"/>
      <family val="2"/>
    </font>
    <font>
      <sz val="10"/>
      <name val="Arial Armenian"/>
      <family val="2"/>
    </font>
    <font>
      <sz val="12"/>
      <color theme="1"/>
      <name val="Arial Armenian"/>
      <family val="2"/>
    </font>
    <font>
      <sz val="11"/>
      <color indexed="8"/>
      <name val="Times Armenian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name val="Times Armenian"/>
      <family val="1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Calibri"/>
      <family val="2"/>
      <scheme val="minor"/>
    </font>
    <font>
      <sz val="9"/>
      <color rgb="FF00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0">
    <xf numFmtId="0" fontId="0" fillId="0" borderId="0"/>
    <xf numFmtId="0" fontId="8" fillId="0" borderId="0"/>
    <xf numFmtId="0" fontId="10" fillId="0" borderId="0"/>
    <xf numFmtId="0" fontId="10" fillId="0" borderId="0"/>
    <xf numFmtId="0" fontId="11" fillId="0" borderId="0"/>
    <xf numFmtId="168" fontId="1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9" applyNumberFormat="0" applyAlignment="0" applyProtection="0"/>
    <xf numFmtId="0" fontId="19" fillId="23" borderId="10" applyNumberFormat="0" applyAlignment="0" applyProtection="0"/>
    <xf numFmtId="41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0" fillId="0" borderId="0" applyFont="0" applyFill="0" applyBorder="0" applyAlignment="0" applyProtection="0"/>
    <xf numFmtId="17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0" fillId="0" borderId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1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9" borderId="9" applyNumberFormat="0" applyAlignment="0" applyProtection="0"/>
    <xf numFmtId="0" fontId="33" fillId="0" borderId="14" applyNumberFormat="0" applyFill="0" applyAlignment="0" applyProtection="0"/>
    <xf numFmtId="0" fontId="34" fillId="24" borderId="0" applyNumberFormat="0" applyBorder="0" applyAlignment="0" applyProtection="0"/>
    <xf numFmtId="0" fontId="10" fillId="0" borderId="0"/>
    <xf numFmtId="0" fontId="35" fillId="0" borderId="0"/>
    <xf numFmtId="0" fontId="36" fillId="0" borderId="0"/>
    <xf numFmtId="0" fontId="3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37" fillId="25" borderId="15" applyNumberFormat="0" applyFont="0" applyAlignment="0" applyProtection="0"/>
    <xf numFmtId="0" fontId="38" fillId="22" borderId="16" applyNumberFormat="0" applyAlignment="0" applyProtection="0"/>
    <xf numFmtId="9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32" fillId="9" borderId="9" applyNumberFormat="0" applyAlignment="0" applyProtection="0"/>
    <xf numFmtId="0" fontId="38" fillId="22" borderId="16" applyNumberFormat="0" applyAlignment="0" applyProtection="0"/>
    <xf numFmtId="0" fontId="18" fillId="22" borderId="9" applyNumberFormat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19" fillId="23" borderId="10" applyNumberFormat="0" applyAlignment="0" applyProtection="0"/>
    <xf numFmtId="0" fontId="39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8" fillId="0" borderId="0"/>
    <xf numFmtId="0" fontId="8" fillId="0" borderId="0"/>
    <xf numFmtId="0" fontId="21" fillId="0" borderId="0"/>
    <xf numFmtId="0" fontId="10" fillId="0" borderId="0"/>
    <xf numFmtId="0" fontId="8" fillId="0" borderId="0"/>
    <xf numFmtId="0" fontId="8" fillId="0" borderId="0"/>
    <xf numFmtId="0" fontId="17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5" borderId="15" applyNumberFormat="0" applyFont="0" applyAlignment="0" applyProtection="0"/>
    <xf numFmtId="0" fontId="33" fillId="0" borderId="14" applyNumberFormat="0" applyFill="0" applyAlignment="0" applyProtection="0"/>
    <xf numFmtId="0" fontId="41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6" borderId="0" applyNumberFormat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0" xfId="0" applyNumberFormat="1"/>
    <xf numFmtId="0" fontId="5" fillId="0" borderId="0" xfId="0" applyFont="1" applyBorder="1" applyAlignment="1">
      <alignment vertical="center"/>
    </xf>
    <xf numFmtId="0" fontId="12" fillId="0" borderId="0" xfId="0" applyFont="1" applyBorder="1"/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167" fontId="4" fillId="2" borderId="1" xfId="0" applyNumberFormat="1" applyFont="1" applyFill="1" applyBorder="1" applyAlignment="1">
      <alignment horizontal="center" vertical="center" wrapText="1"/>
    </xf>
    <xf numFmtId="167" fontId="4" fillId="0" borderId="1" xfId="5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7" fontId="4" fillId="3" borderId="1" xfId="5" applyNumberFormat="1" applyFont="1" applyFill="1" applyBorder="1" applyAlignment="1">
      <alignment vertical="center" wrapText="1"/>
    </xf>
    <xf numFmtId="166" fontId="12" fillId="0" borderId="0" xfId="0" applyNumberFormat="1" applyFont="1"/>
    <xf numFmtId="165" fontId="12" fillId="0" borderId="0" xfId="0" applyNumberFormat="1" applyFont="1"/>
    <xf numFmtId="0" fontId="14" fillId="0" borderId="0" xfId="0" applyFont="1"/>
    <xf numFmtId="0" fontId="12" fillId="0" borderId="0" xfId="0" applyFont="1" applyFill="1"/>
    <xf numFmtId="0" fontId="42" fillId="0" borderId="0" xfId="0" applyFont="1" applyAlignment="1">
      <alignment vertical="center" wrapText="1"/>
    </xf>
    <xf numFmtId="181" fontId="4" fillId="0" borderId="1" xfId="5" applyNumberFormat="1" applyFont="1" applyBorder="1" applyAlignment="1">
      <alignment vertical="center" wrapText="1"/>
    </xf>
    <xf numFmtId="2" fontId="4" fillId="0" borderId="1" xfId="5" applyNumberFormat="1" applyFont="1" applyBorder="1" applyAlignment="1">
      <alignment vertical="center" wrapText="1"/>
    </xf>
    <xf numFmtId="168" fontId="4" fillId="0" borderId="1" xfId="5" applyNumberFormat="1" applyFont="1" applyBorder="1" applyAlignment="1">
      <alignment vertical="center" wrapText="1"/>
    </xf>
    <xf numFmtId="1" fontId="4" fillId="3" borderId="1" xfId="5" applyNumberFormat="1" applyFont="1" applyFill="1" applyBorder="1" applyAlignment="1">
      <alignment horizontal="center" vertical="center" wrapText="1"/>
    </xf>
    <xf numFmtId="1" fontId="4" fillId="0" borderId="1" xfId="5" applyNumberFormat="1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3" fillId="0" borderId="1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67" fontId="4" fillId="26" borderId="1" xfId="5" applyNumberFormat="1" applyFont="1" applyFill="1" applyBorder="1" applyAlignment="1">
      <alignment vertical="center" wrapText="1"/>
    </xf>
    <xf numFmtId="0" fontId="4" fillId="2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240">
    <cellStyle name="20% - Accent1 2" xfId="6" xr:uid="{00000000-0005-0000-0000-000000000000}"/>
    <cellStyle name="20% - Accent2 2" xfId="7" xr:uid="{00000000-0005-0000-0000-000001000000}"/>
    <cellStyle name="20% - Accent3 2" xfId="8" xr:uid="{00000000-0005-0000-0000-000002000000}"/>
    <cellStyle name="20% - Accent4 2" xfId="9" xr:uid="{00000000-0005-0000-0000-000003000000}"/>
    <cellStyle name="20% - Accent5 2" xfId="10" xr:uid="{00000000-0005-0000-0000-000004000000}"/>
    <cellStyle name="20% - Accent6 2" xfId="11" xr:uid="{00000000-0005-0000-0000-000005000000}"/>
    <cellStyle name="20% - Акцент1" xfId="12" xr:uid="{00000000-0005-0000-0000-000006000000}"/>
    <cellStyle name="20% - Акцент2" xfId="13" xr:uid="{00000000-0005-0000-0000-000007000000}"/>
    <cellStyle name="20% - Акцент3" xfId="14" xr:uid="{00000000-0005-0000-0000-000008000000}"/>
    <cellStyle name="20% - Акцент4" xfId="15" xr:uid="{00000000-0005-0000-0000-000009000000}"/>
    <cellStyle name="20% - Акцент5" xfId="16" xr:uid="{00000000-0005-0000-0000-00000A000000}"/>
    <cellStyle name="20% - Акцент6" xfId="17" xr:uid="{00000000-0005-0000-0000-00000B000000}"/>
    <cellStyle name="40% - Accent1 2" xfId="18" xr:uid="{00000000-0005-0000-0000-00000C000000}"/>
    <cellStyle name="40% - Accent2 2" xfId="19" xr:uid="{00000000-0005-0000-0000-00000D000000}"/>
    <cellStyle name="40% - Accent3 2" xfId="20" xr:uid="{00000000-0005-0000-0000-00000E000000}"/>
    <cellStyle name="40% - Accent4 2" xfId="21" xr:uid="{00000000-0005-0000-0000-00000F000000}"/>
    <cellStyle name="40% - Accent5 2" xfId="22" xr:uid="{00000000-0005-0000-0000-000010000000}"/>
    <cellStyle name="40% - Accent6 2" xfId="23" xr:uid="{00000000-0005-0000-0000-000011000000}"/>
    <cellStyle name="40% - Акцент1" xfId="24" xr:uid="{00000000-0005-0000-0000-000012000000}"/>
    <cellStyle name="40% - Акцент2" xfId="25" xr:uid="{00000000-0005-0000-0000-000013000000}"/>
    <cellStyle name="40% - Акцент3" xfId="26" xr:uid="{00000000-0005-0000-0000-000014000000}"/>
    <cellStyle name="40% - Акцент4" xfId="27" xr:uid="{00000000-0005-0000-0000-000015000000}"/>
    <cellStyle name="40% - Акцент5" xfId="28" xr:uid="{00000000-0005-0000-0000-000016000000}"/>
    <cellStyle name="40% - Акцент6" xfId="29" xr:uid="{00000000-0005-0000-0000-000017000000}"/>
    <cellStyle name="60% - Accent1 2" xfId="30" xr:uid="{00000000-0005-0000-0000-000018000000}"/>
    <cellStyle name="60% - Accent2 2" xfId="31" xr:uid="{00000000-0005-0000-0000-000019000000}"/>
    <cellStyle name="60% - Accent3 2" xfId="32" xr:uid="{00000000-0005-0000-0000-00001A000000}"/>
    <cellStyle name="60% - Accent4 2" xfId="33" xr:uid="{00000000-0005-0000-0000-00001B000000}"/>
    <cellStyle name="60% - Accent5 2" xfId="34" xr:uid="{00000000-0005-0000-0000-00001C000000}"/>
    <cellStyle name="60% - Accent6 2" xfId="35" xr:uid="{00000000-0005-0000-0000-00001D000000}"/>
    <cellStyle name="60% - Акцент1" xfId="36" xr:uid="{00000000-0005-0000-0000-00001E000000}"/>
    <cellStyle name="60% - Акцент2" xfId="37" xr:uid="{00000000-0005-0000-0000-00001F000000}"/>
    <cellStyle name="60% - Акцент3" xfId="38" xr:uid="{00000000-0005-0000-0000-000020000000}"/>
    <cellStyle name="60% - Акцент4" xfId="39" xr:uid="{00000000-0005-0000-0000-000021000000}"/>
    <cellStyle name="60% - Акцент5" xfId="40" xr:uid="{00000000-0005-0000-0000-000022000000}"/>
    <cellStyle name="60% - Акцент6" xfId="41" xr:uid="{00000000-0005-0000-0000-000023000000}"/>
    <cellStyle name="Accent1 2" xfId="42" xr:uid="{00000000-0005-0000-0000-000024000000}"/>
    <cellStyle name="Accent2 2" xfId="43" xr:uid="{00000000-0005-0000-0000-000025000000}"/>
    <cellStyle name="Accent3 2" xfId="44" xr:uid="{00000000-0005-0000-0000-000026000000}"/>
    <cellStyle name="Accent4 2" xfId="45" xr:uid="{00000000-0005-0000-0000-000027000000}"/>
    <cellStyle name="Accent5 2" xfId="46" xr:uid="{00000000-0005-0000-0000-000028000000}"/>
    <cellStyle name="Accent6 2" xfId="47" xr:uid="{00000000-0005-0000-0000-000029000000}"/>
    <cellStyle name="Bad 2" xfId="48" xr:uid="{00000000-0005-0000-0000-00002A000000}"/>
    <cellStyle name="Calculation 2" xfId="49" xr:uid="{00000000-0005-0000-0000-00002B000000}"/>
    <cellStyle name="Check Cell 2" xfId="50" xr:uid="{00000000-0005-0000-0000-00002C000000}"/>
    <cellStyle name="Comma [0] 2" xfId="51" xr:uid="{00000000-0005-0000-0000-00002D000000}"/>
    <cellStyle name="Comma [0] 2 2" xfId="52" xr:uid="{00000000-0005-0000-0000-00002E000000}"/>
    <cellStyle name="Comma [0] 2 3" xfId="53" xr:uid="{00000000-0005-0000-0000-00002F000000}"/>
    <cellStyle name="Comma [0] 2 3 2" xfId="54" xr:uid="{00000000-0005-0000-0000-000030000000}"/>
    <cellStyle name="Comma [0] 2 4" xfId="55" xr:uid="{00000000-0005-0000-0000-000031000000}"/>
    <cellStyle name="Comma [0] 2 5" xfId="56" xr:uid="{00000000-0005-0000-0000-000032000000}"/>
    <cellStyle name="Comma [0] 2 6" xfId="57" xr:uid="{00000000-0005-0000-0000-000033000000}"/>
    <cellStyle name="Comma [0] 3" xfId="58" xr:uid="{00000000-0005-0000-0000-000034000000}"/>
    <cellStyle name="Comma [0] 3 2" xfId="59" xr:uid="{00000000-0005-0000-0000-000035000000}"/>
    <cellStyle name="Comma [0] 3 2 2" xfId="60" xr:uid="{00000000-0005-0000-0000-000036000000}"/>
    <cellStyle name="Comma [0] 3 3" xfId="61" xr:uid="{00000000-0005-0000-0000-000037000000}"/>
    <cellStyle name="Comma [0] 4" xfId="62" xr:uid="{00000000-0005-0000-0000-000038000000}"/>
    <cellStyle name="Comma [0] 4 2" xfId="63" xr:uid="{00000000-0005-0000-0000-000039000000}"/>
    <cellStyle name="Comma [0] 4 2 2" xfId="64" xr:uid="{00000000-0005-0000-0000-00003A000000}"/>
    <cellStyle name="Comma [0] 4 3" xfId="65" xr:uid="{00000000-0005-0000-0000-00003B000000}"/>
    <cellStyle name="Comma [0] 5" xfId="66" xr:uid="{00000000-0005-0000-0000-00003C000000}"/>
    <cellStyle name="Comma [0] 5 2" xfId="67" xr:uid="{00000000-0005-0000-0000-00003D000000}"/>
    <cellStyle name="Comma [0] 5 3" xfId="68" xr:uid="{00000000-0005-0000-0000-00003E000000}"/>
    <cellStyle name="Comma [0] 6" xfId="69" xr:uid="{00000000-0005-0000-0000-00003F000000}"/>
    <cellStyle name="Comma [0] 6 2" xfId="70" xr:uid="{00000000-0005-0000-0000-000040000000}"/>
    <cellStyle name="Comma [0] 6 3" xfId="71" xr:uid="{00000000-0005-0000-0000-000041000000}"/>
    <cellStyle name="Comma [0] 7" xfId="72" xr:uid="{00000000-0005-0000-0000-000042000000}"/>
    <cellStyle name="Comma [0] 8" xfId="73" xr:uid="{00000000-0005-0000-0000-000043000000}"/>
    <cellStyle name="Comma 10" xfId="74" xr:uid="{00000000-0005-0000-0000-000044000000}"/>
    <cellStyle name="Comma 10 2" xfId="75" xr:uid="{00000000-0005-0000-0000-000045000000}"/>
    <cellStyle name="Comma 11" xfId="76" xr:uid="{00000000-0005-0000-0000-000046000000}"/>
    <cellStyle name="Comma 11 2" xfId="77" xr:uid="{00000000-0005-0000-0000-000047000000}"/>
    <cellStyle name="Comma 11 3" xfId="78" xr:uid="{00000000-0005-0000-0000-000048000000}"/>
    <cellStyle name="Comma 12" xfId="79" xr:uid="{00000000-0005-0000-0000-000049000000}"/>
    <cellStyle name="Comma 12 2" xfId="80" xr:uid="{00000000-0005-0000-0000-00004A000000}"/>
    <cellStyle name="Comma 12 3" xfId="81" xr:uid="{00000000-0005-0000-0000-00004B000000}"/>
    <cellStyle name="Comma 13" xfId="5" xr:uid="{00000000-0005-0000-0000-00004C000000}"/>
    <cellStyle name="Comma 13 2" xfId="82" xr:uid="{00000000-0005-0000-0000-00004D000000}"/>
    <cellStyle name="Comma 13 2 2" xfId="83" xr:uid="{00000000-0005-0000-0000-00004E000000}"/>
    <cellStyle name="Comma 13 3" xfId="84" xr:uid="{00000000-0005-0000-0000-00004F000000}"/>
    <cellStyle name="Comma 13_hastiqner" xfId="85" xr:uid="{00000000-0005-0000-0000-000050000000}"/>
    <cellStyle name="Comma 14" xfId="86" xr:uid="{00000000-0005-0000-0000-000051000000}"/>
    <cellStyle name="Comma 15" xfId="87" xr:uid="{00000000-0005-0000-0000-000052000000}"/>
    <cellStyle name="Comma 16" xfId="88" xr:uid="{00000000-0005-0000-0000-000053000000}"/>
    <cellStyle name="Comma 16 2" xfId="89" xr:uid="{00000000-0005-0000-0000-000054000000}"/>
    <cellStyle name="Comma 17" xfId="90" xr:uid="{00000000-0005-0000-0000-000055000000}"/>
    <cellStyle name="Comma 18" xfId="91" xr:uid="{00000000-0005-0000-0000-000056000000}"/>
    <cellStyle name="Comma 19" xfId="92" xr:uid="{00000000-0005-0000-0000-000057000000}"/>
    <cellStyle name="Comma 2" xfId="93" xr:uid="{00000000-0005-0000-0000-000058000000}"/>
    <cellStyle name="Comma 2 2" xfId="94" xr:uid="{00000000-0005-0000-0000-000059000000}"/>
    <cellStyle name="Comma 2 2 2" xfId="95" xr:uid="{00000000-0005-0000-0000-00005A000000}"/>
    <cellStyle name="Comma 2 2 2 2" xfId="96" xr:uid="{00000000-0005-0000-0000-00005B000000}"/>
    <cellStyle name="Comma 2 2 2 2 2" xfId="97" xr:uid="{00000000-0005-0000-0000-00005C000000}"/>
    <cellStyle name="Comma 2 2 2 2_hastiqner" xfId="98" xr:uid="{00000000-0005-0000-0000-00005D000000}"/>
    <cellStyle name="Comma 2 2 2 3" xfId="99" xr:uid="{00000000-0005-0000-0000-00005E000000}"/>
    <cellStyle name="Comma 2 2 2 4" xfId="100" xr:uid="{00000000-0005-0000-0000-00005F000000}"/>
    <cellStyle name="Comma 2 2 2 5" xfId="101" xr:uid="{00000000-0005-0000-0000-000060000000}"/>
    <cellStyle name="Comma 2 2 2_hastiqner" xfId="102" xr:uid="{00000000-0005-0000-0000-000061000000}"/>
    <cellStyle name="Comma 2 2 3" xfId="103" xr:uid="{00000000-0005-0000-0000-000062000000}"/>
    <cellStyle name="Comma 2 2 4" xfId="104" xr:uid="{00000000-0005-0000-0000-000063000000}"/>
    <cellStyle name="Comma 2 2 5" xfId="105" xr:uid="{00000000-0005-0000-0000-000064000000}"/>
    <cellStyle name="Comma 2 3" xfId="106" xr:uid="{00000000-0005-0000-0000-000065000000}"/>
    <cellStyle name="Comma 2 3 2" xfId="107" xr:uid="{00000000-0005-0000-0000-000066000000}"/>
    <cellStyle name="Comma 2 3 3" xfId="108" xr:uid="{00000000-0005-0000-0000-000067000000}"/>
    <cellStyle name="Comma 2 4" xfId="109" xr:uid="{00000000-0005-0000-0000-000068000000}"/>
    <cellStyle name="Comma 2 4 2" xfId="110" xr:uid="{00000000-0005-0000-0000-000069000000}"/>
    <cellStyle name="Comma 2 4 2 2" xfId="111" xr:uid="{00000000-0005-0000-0000-00006A000000}"/>
    <cellStyle name="Comma 2 4 3" xfId="112" xr:uid="{00000000-0005-0000-0000-00006B000000}"/>
    <cellStyle name="Comma 2 4 4" xfId="113" xr:uid="{00000000-0005-0000-0000-00006C000000}"/>
    <cellStyle name="Comma 2 5" xfId="114" xr:uid="{00000000-0005-0000-0000-00006D000000}"/>
    <cellStyle name="Comma 2 6" xfId="115" xr:uid="{00000000-0005-0000-0000-00006E000000}"/>
    <cellStyle name="Comma 2 7" xfId="116" xr:uid="{00000000-0005-0000-0000-00006F000000}"/>
    <cellStyle name="Comma 2 8" xfId="117" xr:uid="{00000000-0005-0000-0000-000070000000}"/>
    <cellStyle name="Comma 2_Copy of Xl0000069" xfId="118" xr:uid="{00000000-0005-0000-0000-000071000000}"/>
    <cellStyle name="Comma 3" xfId="119" xr:uid="{00000000-0005-0000-0000-000072000000}"/>
    <cellStyle name="Comma 3 2" xfId="120" xr:uid="{00000000-0005-0000-0000-000073000000}"/>
    <cellStyle name="Comma 3 2 2" xfId="121" xr:uid="{00000000-0005-0000-0000-000074000000}"/>
    <cellStyle name="Comma 3 2 2 2" xfId="122" xr:uid="{00000000-0005-0000-0000-000075000000}"/>
    <cellStyle name="Comma 3 2 3" xfId="123" xr:uid="{00000000-0005-0000-0000-000076000000}"/>
    <cellStyle name="Comma 3 2 4" xfId="124" xr:uid="{00000000-0005-0000-0000-000077000000}"/>
    <cellStyle name="Comma 3 2_hastiqner" xfId="125" xr:uid="{00000000-0005-0000-0000-000078000000}"/>
    <cellStyle name="Comma 3 3" xfId="126" xr:uid="{00000000-0005-0000-0000-000079000000}"/>
    <cellStyle name="Comma 3 4" xfId="127" xr:uid="{00000000-0005-0000-0000-00007A000000}"/>
    <cellStyle name="Comma 3 5" xfId="128" xr:uid="{00000000-0005-0000-0000-00007B000000}"/>
    <cellStyle name="Comma 3 6" xfId="129" xr:uid="{00000000-0005-0000-0000-00007C000000}"/>
    <cellStyle name="Comma 3 7" xfId="130" xr:uid="{00000000-0005-0000-0000-00007D000000}"/>
    <cellStyle name="Comma 4" xfId="131" xr:uid="{00000000-0005-0000-0000-00007E000000}"/>
    <cellStyle name="Comma 4 2" xfId="132" xr:uid="{00000000-0005-0000-0000-00007F000000}"/>
    <cellStyle name="Comma 4 2 2" xfId="133" xr:uid="{00000000-0005-0000-0000-000080000000}"/>
    <cellStyle name="Comma 4 2 2 2" xfId="134" xr:uid="{00000000-0005-0000-0000-000081000000}"/>
    <cellStyle name="Comma 4 2 2 3" xfId="135" xr:uid="{00000000-0005-0000-0000-000082000000}"/>
    <cellStyle name="Comma 4 2 2 4" xfId="136" xr:uid="{00000000-0005-0000-0000-000083000000}"/>
    <cellStyle name="Comma 4 2 2_hastiqner" xfId="137" xr:uid="{00000000-0005-0000-0000-000084000000}"/>
    <cellStyle name="Comma 4 2 3" xfId="138" xr:uid="{00000000-0005-0000-0000-000085000000}"/>
    <cellStyle name="Comma 4 3" xfId="139" xr:uid="{00000000-0005-0000-0000-000086000000}"/>
    <cellStyle name="Comma 4 4" xfId="140" xr:uid="{00000000-0005-0000-0000-000087000000}"/>
    <cellStyle name="Comma 4 5" xfId="141" xr:uid="{00000000-0005-0000-0000-000088000000}"/>
    <cellStyle name="Comma 5" xfId="142" xr:uid="{00000000-0005-0000-0000-000089000000}"/>
    <cellStyle name="Comma 5 2" xfId="143" xr:uid="{00000000-0005-0000-0000-00008A000000}"/>
    <cellStyle name="Comma 5 2 2" xfId="144" xr:uid="{00000000-0005-0000-0000-00008B000000}"/>
    <cellStyle name="Comma 5 3" xfId="145" xr:uid="{00000000-0005-0000-0000-00008C000000}"/>
    <cellStyle name="Comma 5 4" xfId="146" xr:uid="{00000000-0005-0000-0000-00008D000000}"/>
    <cellStyle name="Comma 6" xfId="147" xr:uid="{00000000-0005-0000-0000-00008E000000}"/>
    <cellStyle name="Comma 6 2" xfId="148" xr:uid="{00000000-0005-0000-0000-00008F000000}"/>
    <cellStyle name="Comma 6 2 2" xfId="149" xr:uid="{00000000-0005-0000-0000-000090000000}"/>
    <cellStyle name="Comma 6 3" xfId="150" xr:uid="{00000000-0005-0000-0000-000091000000}"/>
    <cellStyle name="Comma 7" xfId="151" xr:uid="{00000000-0005-0000-0000-000092000000}"/>
    <cellStyle name="Comma 7 2" xfId="152" xr:uid="{00000000-0005-0000-0000-000093000000}"/>
    <cellStyle name="Comma 7 3" xfId="153" xr:uid="{00000000-0005-0000-0000-000094000000}"/>
    <cellStyle name="Comma 8" xfId="154" xr:uid="{00000000-0005-0000-0000-000095000000}"/>
    <cellStyle name="Comma 8 2" xfId="155" xr:uid="{00000000-0005-0000-0000-000096000000}"/>
    <cellStyle name="Comma 8 2 2" xfId="156" xr:uid="{00000000-0005-0000-0000-000097000000}"/>
    <cellStyle name="Comma 8 3" xfId="157" xr:uid="{00000000-0005-0000-0000-000098000000}"/>
    <cellStyle name="Comma 9" xfId="158" xr:uid="{00000000-0005-0000-0000-000099000000}"/>
    <cellStyle name="Comma 9 2" xfId="159" xr:uid="{00000000-0005-0000-0000-00009A000000}"/>
    <cellStyle name="Comma 9 3" xfId="160" xr:uid="{00000000-0005-0000-0000-00009B000000}"/>
    <cellStyle name="Explanatory Text 2" xfId="161" xr:uid="{00000000-0005-0000-0000-00009C000000}"/>
    <cellStyle name="Good 2" xfId="162" xr:uid="{00000000-0005-0000-0000-00009D000000}"/>
    <cellStyle name="Heading 1 2" xfId="163" xr:uid="{00000000-0005-0000-0000-00009E000000}"/>
    <cellStyle name="Heading 2 2" xfId="164" xr:uid="{00000000-0005-0000-0000-00009F000000}"/>
    <cellStyle name="Heading 3 2" xfId="165" xr:uid="{00000000-0005-0000-0000-0000A0000000}"/>
    <cellStyle name="Heading 4 2" xfId="166" xr:uid="{00000000-0005-0000-0000-0000A1000000}"/>
    <cellStyle name="Hyperlink 2" xfId="167" xr:uid="{00000000-0005-0000-0000-0000A2000000}"/>
    <cellStyle name="Input 2" xfId="168" xr:uid="{00000000-0005-0000-0000-0000A3000000}"/>
    <cellStyle name="Linked Cell 2" xfId="169" xr:uid="{00000000-0005-0000-0000-0000A4000000}"/>
    <cellStyle name="Neutral 2" xfId="170" xr:uid="{00000000-0005-0000-0000-0000A5000000}"/>
    <cellStyle name="Normal" xfId="0" builtinId="0"/>
    <cellStyle name="Normal 10" xfId="171" xr:uid="{00000000-0005-0000-0000-0000A7000000}"/>
    <cellStyle name="Normal 10 2" xfId="172" xr:uid="{00000000-0005-0000-0000-0000A8000000}"/>
    <cellStyle name="Normal 11" xfId="173" xr:uid="{00000000-0005-0000-0000-0000A9000000}"/>
    <cellStyle name="Normal 12" xfId="174" xr:uid="{00000000-0005-0000-0000-0000AA000000}"/>
    <cellStyle name="Normal 12 2" xfId="175" xr:uid="{00000000-0005-0000-0000-0000AB000000}"/>
    <cellStyle name="Normal 13" xfId="4" xr:uid="{00000000-0005-0000-0000-0000AC000000}"/>
    <cellStyle name="Normal 2" xfId="176" xr:uid="{00000000-0005-0000-0000-0000AD000000}"/>
    <cellStyle name="Normal 2 2" xfId="177" xr:uid="{00000000-0005-0000-0000-0000AE000000}"/>
    <cellStyle name="Normal 2 2 2" xfId="178" xr:uid="{00000000-0005-0000-0000-0000AF000000}"/>
    <cellStyle name="Normal 2 3" xfId="179" xr:uid="{00000000-0005-0000-0000-0000B0000000}"/>
    <cellStyle name="Normal 3" xfId="180" xr:uid="{00000000-0005-0000-0000-0000B1000000}"/>
    <cellStyle name="Normal 3 2" xfId="1" xr:uid="{00000000-0005-0000-0000-0000B2000000}"/>
    <cellStyle name="Normal 3 2 2" xfId="181" xr:uid="{00000000-0005-0000-0000-0000B3000000}"/>
    <cellStyle name="Normal 3 3" xfId="182" xr:uid="{00000000-0005-0000-0000-0000B4000000}"/>
    <cellStyle name="Normal 3 3 2" xfId="2" xr:uid="{00000000-0005-0000-0000-0000B5000000}"/>
    <cellStyle name="Normal 3 4" xfId="3" xr:uid="{00000000-0005-0000-0000-0000B6000000}"/>
    <cellStyle name="Normal 3_hastiqner" xfId="183" xr:uid="{00000000-0005-0000-0000-0000B7000000}"/>
    <cellStyle name="Normal 4" xfId="184" xr:uid="{00000000-0005-0000-0000-0000B8000000}"/>
    <cellStyle name="Normal 4 2" xfId="185" xr:uid="{00000000-0005-0000-0000-0000B9000000}"/>
    <cellStyle name="Normal 5" xfId="186" xr:uid="{00000000-0005-0000-0000-0000BA000000}"/>
    <cellStyle name="Normal 5 2" xfId="187" xr:uid="{00000000-0005-0000-0000-0000BB000000}"/>
    <cellStyle name="Normal 6" xfId="188" xr:uid="{00000000-0005-0000-0000-0000BC000000}"/>
    <cellStyle name="Normal 7" xfId="189" xr:uid="{00000000-0005-0000-0000-0000BD000000}"/>
    <cellStyle name="Normal 8" xfId="190" xr:uid="{00000000-0005-0000-0000-0000BE000000}"/>
    <cellStyle name="Normal 9" xfId="191" xr:uid="{00000000-0005-0000-0000-0000BF000000}"/>
    <cellStyle name="Normal 9 2" xfId="192" xr:uid="{00000000-0005-0000-0000-0000C0000000}"/>
    <cellStyle name="Note 2" xfId="193" xr:uid="{00000000-0005-0000-0000-0000C1000000}"/>
    <cellStyle name="Output 2" xfId="194" xr:uid="{00000000-0005-0000-0000-0000C2000000}"/>
    <cellStyle name="Percent 2" xfId="195" xr:uid="{00000000-0005-0000-0000-0000C3000000}"/>
    <cellStyle name="Title 2" xfId="196" xr:uid="{00000000-0005-0000-0000-0000C4000000}"/>
    <cellStyle name="Total 2" xfId="197" xr:uid="{00000000-0005-0000-0000-0000C5000000}"/>
    <cellStyle name="Warning Text 2" xfId="198" xr:uid="{00000000-0005-0000-0000-0000C6000000}"/>
    <cellStyle name="Акцент1" xfId="199" xr:uid="{00000000-0005-0000-0000-0000C7000000}"/>
    <cellStyle name="Акцент2" xfId="200" xr:uid="{00000000-0005-0000-0000-0000C8000000}"/>
    <cellStyle name="Акцент3" xfId="201" xr:uid="{00000000-0005-0000-0000-0000C9000000}"/>
    <cellStyle name="Акцент4" xfId="202" xr:uid="{00000000-0005-0000-0000-0000CA000000}"/>
    <cellStyle name="Акцент5" xfId="203" xr:uid="{00000000-0005-0000-0000-0000CB000000}"/>
    <cellStyle name="Акцент6" xfId="204" xr:uid="{00000000-0005-0000-0000-0000CC000000}"/>
    <cellStyle name="Ввод " xfId="205" xr:uid="{00000000-0005-0000-0000-0000CD000000}"/>
    <cellStyle name="Вывод" xfId="206" xr:uid="{00000000-0005-0000-0000-0000CE000000}"/>
    <cellStyle name="Вычисление" xfId="207" xr:uid="{00000000-0005-0000-0000-0000CF000000}"/>
    <cellStyle name="Заголовок 1" xfId="208" xr:uid="{00000000-0005-0000-0000-0000D0000000}"/>
    <cellStyle name="Заголовок 2" xfId="209" xr:uid="{00000000-0005-0000-0000-0000D1000000}"/>
    <cellStyle name="Заголовок 3" xfId="210" xr:uid="{00000000-0005-0000-0000-0000D2000000}"/>
    <cellStyle name="Заголовок 4" xfId="211" xr:uid="{00000000-0005-0000-0000-0000D3000000}"/>
    <cellStyle name="Итог" xfId="212" xr:uid="{00000000-0005-0000-0000-0000D4000000}"/>
    <cellStyle name="Контрольная ячейка" xfId="213" xr:uid="{00000000-0005-0000-0000-0000D5000000}"/>
    <cellStyle name="Название" xfId="214" xr:uid="{00000000-0005-0000-0000-0000D6000000}"/>
    <cellStyle name="Нейтральный" xfId="215" xr:uid="{00000000-0005-0000-0000-0000D7000000}"/>
    <cellStyle name="Обычный 2" xfId="216" xr:uid="{00000000-0005-0000-0000-0000D8000000}"/>
    <cellStyle name="Обычный 2 2" xfId="217" xr:uid="{00000000-0005-0000-0000-0000D9000000}"/>
    <cellStyle name="Обычный 3" xfId="218" xr:uid="{00000000-0005-0000-0000-0000DA000000}"/>
    <cellStyle name="Обычный 4" xfId="219" xr:uid="{00000000-0005-0000-0000-0000DB000000}"/>
    <cellStyle name="Обычный 5" xfId="220" xr:uid="{00000000-0005-0000-0000-0000DC000000}"/>
    <cellStyle name="Обычный 6" xfId="221" xr:uid="{00000000-0005-0000-0000-0000DD000000}"/>
    <cellStyle name="Плохой" xfId="222" xr:uid="{00000000-0005-0000-0000-0000DE000000}"/>
    <cellStyle name="Пояснение" xfId="223" xr:uid="{00000000-0005-0000-0000-0000DF000000}"/>
    <cellStyle name="Примечание" xfId="224" xr:uid="{00000000-0005-0000-0000-0000E0000000}"/>
    <cellStyle name="Связанная ячейка" xfId="225" xr:uid="{00000000-0005-0000-0000-0000E1000000}"/>
    <cellStyle name="Текст предупреждения" xfId="226" xr:uid="{00000000-0005-0000-0000-0000E2000000}"/>
    <cellStyle name="Финансовый [0] 2" xfId="227" xr:uid="{00000000-0005-0000-0000-0000E3000000}"/>
    <cellStyle name="Финансовый [0] 3" xfId="228" xr:uid="{00000000-0005-0000-0000-0000E4000000}"/>
    <cellStyle name="Финансовый [0] 4" xfId="229" xr:uid="{00000000-0005-0000-0000-0000E5000000}"/>
    <cellStyle name="Финансовый 2" xfId="230" xr:uid="{00000000-0005-0000-0000-0000E6000000}"/>
    <cellStyle name="Финансовый 3" xfId="231" xr:uid="{00000000-0005-0000-0000-0000E7000000}"/>
    <cellStyle name="Финансовый 4" xfId="232" xr:uid="{00000000-0005-0000-0000-0000E8000000}"/>
    <cellStyle name="Финансовый 4 2" xfId="233" xr:uid="{00000000-0005-0000-0000-0000E9000000}"/>
    <cellStyle name="Финансовый 5" xfId="234" xr:uid="{00000000-0005-0000-0000-0000EA000000}"/>
    <cellStyle name="Финансовый 6" xfId="235" xr:uid="{00000000-0005-0000-0000-0000EB000000}"/>
    <cellStyle name="Финансовый 7" xfId="236" xr:uid="{00000000-0005-0000-0000-0000EC000000}"/>
    <cellStyle name="Финансовый 8" xfId="237" xr:uid="{00000000-0005-0000-0000-0000ED000000}"/>
    <cellStyle name="Финансовый 9" xfId="238" xr:uid="{00000000-0005-0000-0000-0000EE000000}"/>
    <cellStyle name="Хороший" xfId="239" xr:uid="{00000000-0005-0000-0000-0000EF000000}"/>
  </cellStyles>
  <dxfs count="0"/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juje%202015-2017\FINAL\Users\admin\Dropbox\Photos\TV&amp;Radio\Bjuje%202014-2016\Byujei%20hayt%202014\DOCs\DOC1%20from%20Gayane_MJC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Users/admin/Dropbox/Photos/TV&amp;Radio/Bjuje%202014-2016/Byujei%20hayt%202014/DOCs/DOC1%20from%20Gayane_MJ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ropbox/2019/MJCC_2020-2022/received/Radio/Final%20new_26.04.19/Radio_2020_20180411v1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juje%202015-2017\FINAL\Documents%20and%20Settings\g_hakobyan.HEALTHCARE\My%20Documents\2010\docer%201-3\Doc%203%20templa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Documents%20and%20Settings/g_hakobyan.HEALTHCARE/My%20Documents/2010/docer%201-3/Doc%203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Karen\ID2\9AAFFB1B-BADC-4497-A9B1-C714D4059E65\0\0-999\135\L\L\&#1332;&#1408;&#1377;&#1396;&#1377;&#1391;&#1377;&#1398;%20&#1392;&#1400;&#1405;&#1412;&#1381;&#1408;%20(ID%2013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otalCompare"/>
      <sheetName val="TotalCFMonthly"/>
      <sheetName val="Gnumner Hamemtakan Finnax"/>
      <sheetName val="AP-AR"/>
      <sheetName val="Assumption"/>
      <sheetName val="P"/>
      <sheetName val="P_Comp"/>
      <sheetName val="IS"/>
      <sheetName val="CF"/>
      <sheetName val="Income"/>
      <sheetName val="Income-Rent"/>
      <sheetName val="Salary"/>
      <sheetName val="SL_2019_FILTERED"/>
      <sheetName val="SL"/>
      <sheetName val="SL_2019_Օլդ"/>
      <sheetName val="SalaryQIP"/>
      <sheetName val="Office"/>
      <sheetName val="Trip"/>
      <sheetName val="Communic"/>
      <sheetName val="Energy"/>
      <sheetName val="Transp"/>
      <sheetName val="Fuel"/>
      <sheetName val="News"/>
      <sheetName val="Progs"/>
      <sheetName val="Progs-own"/>
      <sheetName val="Progs-vem"/>
      <sheetName val="BC"/>
      <sheetName val="Materials"/>
      <sheetName val="Repair"/>
      <sheetName val="Represent"/>
      <sheetName val="Other"/>
      <sheetName val="Taxes"/>
      <sheetName val="Loan2"/>
      <sheetName val="StaffList"/>
      <sheetName val="dramakan 2016WAR"/>
      <sheetName val="CF_forCEO"/>
      <sheetName val="dramakan2016-2020"/>
      <sheetName val="HM"/>
      <sheetName val="halls"/>
      <sheetName val="aygi"/>
      <sheetName val="bashxich canc"/>
      <sheetName val="halls (2)"/>
      <sheetName val="halls (3)"/>
      <sheetName val="inc15-19"/>
      <sheetName val="procurement15-19"/>
      <sheetName val="cf15-19"/>
      <sheetName val="CapEx"/>
      <sheetName val="Stair"/>
      <sheetName val="4 floor"/>
      <sheetName val="studia"/>
      <sheetName val="items"/>
      <sheetName val="Stafflist_F"/>
      <sheetName val="Adv"/>
      <sheetName val="Amortizacia"/>
      <sheetName val="shahabajin"/>
      <sheetName val="Naxahashiv Radio 2018-2020"/>
      <sheetName val="Ekamutner_Varcakalutyun"/>
      <sheetName val="Loan"/>
      <sheetName val="Cragrer2017_An5"/>
      <sheetName val="Cragrer2018_An5"/>
      <sheetName val="հաստիք2016"/>
      <sheetName val="grasenyak final"/>
      <sheetName val="nyuter final"/>
      <sheetName val="MusicH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Գ. Խումարյան</v>
          </cell>
        </row>
        <row r="3">
          <cell r="B3" t="str">
            <v>Ե. Պողոսյան</v>
          </cell>
        </row>
        <row r="5">
          <cell r="B5">
            <v>2020</v>
          </cell>
        </row>
        <row r="8">
          <cell r="B8">
            <v>487</v>
          </cell>
        </row>
        <row r="10">
          <cell r="B10">
            <v>485</v>
          </cell>
        </row>
      </sheetData>
      <sheetData sheetId="6">
        <row r="25">
          <cell r="E25">
            <v>132552.18239999999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Փոփոխություններ կանխատ-ներում"/>
      <sheetName val="Դրամական հոսքեր - բանկի համար"/>
      <sheetName val="Վարկի հաշվարկ"/>
      <sheetName val="Դր. հոսքեր - 3 տարի"/>
      <sheetName val="Դրամական հոսքեր"/>
      <sheetName val="Եկամուտներ և ծախսեր"/>
      <sheetName val="Հաշվեկշիռ"/>
      <sheetName val="Դեբիտորներ"/>
      <sheetName val="Կրեդիտորներ"/>
      <sheetName val="Ենթադրություններ"/>
      <sheetName val="Դրամաշնորհ"/>
      <sheetName val="Գովազդ"/>
      <sheetName val="Այլ եկամուտներ"/>
      <sheetName val="Այլ մուտքեր - բարտեր"/>
      <sheetName val="Աշխատավարձ"/>
      <sheetName val="Սոցապ + վերջնահաշվարկ"/>
      <sheetName val="Գրենական"/>
      <sheetName val="Գործուղումներ"/>
      <sheetName val="Սեփական տրանսպորտ"/>
      <sheetName val="Տրանսպորտային ծառայություններ"/>
      <sheetName val="Կապ"/>
      <sheetName val="Կոմունալ"/>
      <sheetName val="Արտագեր"/>
      <sheetName val="Լրատվական"/>
      <sheetName val="Ներկայացուցչական"/>
      <sheetName val="Տնտեսական"/>
      <sheetName val="Հեռարձակում"/>
      <sheetName val="Հարկեր"/>
      <sheetName val="Աուդիտ"/>
      <sheetName val="Այլ ծախսեր"/>
      <sheetName val="Նյութեր"/>
      <sheetName val="Բանկ մայր գումար"/>
      <sheetName val="Բանկ տոկոսներ"/>
      <sheetName val="Հարցեր"/>
      <sheetName val="Վարչական"/>
      <sheetName val="Աշխատակազմ"/>
      <sheetName val="Արտաքին հարաբերություններ"/>
      <sheetName val="Ֆինանսատնտեսագիտական"/>
      <sheetName val="Հաշվապահություն"/>
      <sheetName val="Հեռուստաարտադրական"/>
      <sheetName val="Ծրագրեր"/>
      <sheetName val="Եթերային"/>
      <sheetName val="Հայլուր"/>
      <sheetName val="Երևան ստուդիա"/>
      <sheetName val="Տեխնիկական"/>
      <sheetName val="Շենքերի, շին. շահագործում"/>
      <sheetName val="Հաղորդումներ"/>
      <sheetName val="Ներդրումներ"/>
      <sheetName val="Հեռարձակման իրավունք"/>
      <sheetName val="Ամփոփ 2012 &amp; 2014"/>
      <sheetName val="Ամփոփ 2014 &amp; 2015"/>
      <sheetName val="Ծախսերի բացվածք"/>
      <sheetName val="Խնայողություններ"/>
      <sheetName val="Տնտեսման տարբերակն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J2" t="str">
            <v>Այո</v>
          </cell>
        </row>
        <row r="3">
          <cell r="BJ3" t="str">
            <v>Ոչ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opLeftCell="A3" zoomScaleNormal="100" zoomScaleSheetLayoutView="90" workbookViewId="0">
      <selection activeCell="G26" sqref="G26"/>
    </sheetView>
  </sheetViews>
  <sheetFormatPr defaultRowHeight="15"/>
  <cols>
    <col min="1" max="1" width="37" customWidth="1"/>
    <col min="3" max="3" width="10.85546875" customWidth="1"/>
    <col min="4" max="4" width="12.85546875" customWidth="1"/>
    <col min="5" max="5" width="9.28515625" bestFit="1" customWidth="1"/>
    <col min="6" max="6" width="11.5703125" bestFit="1" customWidth="1"/>
    <col min="7" max="7" width="12.140625" bestFit="1" customWidth="1"/>
    <col min="8" max="8" width="9.28515625" bestFit="1" customWidth="1"/>
    <col min="9" max="9" width="9.85546875" bestFit="1" customWidth="1"/>
    <col min="10" max="10" width="51" bestFit="1" customWidth="1"/>
    <col min="11" max="11" width="13.85546875" customWidth="1"/>
    <col min="12" max="12" width="14.5703125" customWidth="1"/>
    <col min="13" max="13" width="14.85546875" customWidth="1"/>
    <col min="14" max="14" width="15.5703125" customWidth="1"/>
  </cols>
  <sheetData>
    <row r="1" spans="1:13" ht="17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3">
      <c r="A2" s="1"/>
    </row>
    <row r="3" spans="1:13" ht="32.25" customHeight="1">
      <c r="A3" s="39" t="s">
        <v>1</v>
      </c>
      <c r="B3" s="39"/>
      <c r="C3" s="39"/>
      <c r="D3" s="39"/>
      <c r="E3" s="39"/>
      <c r="F3" s="40" t="s">
        <v>50</v>
      </c>
      <c r="G3" s="41"/>
      <c r="H3" s="41"/>
      <c r="I3" s="41"/>
      <c r="J3" s="42"/>
    </row>
    <row r="4" spans="1:13" ht="19.5" customHeight="1">
      <c r="A4" s="39" t="s">
        <v>2</v>
      </c>
      <c r="B4" s="39"/>
      <c r="C4" s="39"/>
      <c r="D4" s="39"/>
      <c r="E4" s="39"/>
      <c r="F4" s="40" t="s">
        <v>51</v>
      </c>
      <c r="G4" s="41"/>
      <c r="H4" s="41"/>
      <c r="I4" s="41"/>
      <c r="J4" s="42"/>
    </row>
    <row r="5" spans="1:13" ht="19.5" customHeight="1">
      <c r="A5" s="39" t="s">
        <v>3</v>
      </c>
      <c r="B5" s="39"/>
      <c r="C5" s="39"/>
      <c r="D5" s="39"/>
      <c r="E5" s="39"/>
      <c r="F5" s="40" t="s">
        <v>52</v>
      </c>
      <c r="G5" s="41"/>
      <c r="H5" s="41"/>
      <c r="I5" s="41"/>
      <c r="J5" s="42"/>
    </row>
    <row r="6" spans="1:13">
      <c r="A6" s="2"/>
    </row>
    <row r="7" spans="1:13">
      <c r="A7" s="2" t="s">
        <v>4</v>
      </c>
    </row>
    <row r="8" spans="1:13" ht="38.25" customHeight="1">
      <c r="A8" s="36" t="s">
        <v>5</v>
      </c>
      <c r="B8" s="36" t="s">
        <v>6</v>
      </c>
      <c r="C8" s="36" t="s">
        <v>7</v>
      </c>
      <c r="D8" s="36" t="s">
        <v>8</v>
      </c>
      <c r="E8" s="36" t="s">
        <v>9</v>
      </c>
      <c r="F8" s="36"/>
      <c r="G8" s="36"/>
      <c r="H8" s="36"/>
      <c r="I8" s="36"/>
      <c r="J8" s="36" t="s">
        <v>10</v>
      </c>
    </row>
    <row r="9" spans="1:13" ht="28.9" customHeight="1">
      <c r="A9" s="36"/>
      <c r="B9" s="36"/>
      <c r="C9" s="36"/>
      <c r="D9" s="36"/>
      <c r="E9" s="36" t="s">
        <v>12</v>
      </c>
      <c r="F9" s="36" t="s">
        <v>13</v>
      </c>
      <c r="G9" s="36" t="s">
        <v>14</v>
      </c>
      <c r="H9" s="36" t="s">
        <v>15</v>
      </c>
      <c r="I9" s="36" t="s">
        <v>26</v>
      </c>
      <c r="J9" s="36"/>
    </row>
    <row r="10" spans="1:13">
      <c r="A10" s="35" t="s">
        <v>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3" ht="27">
      <c r="A11" s="30" t="s">
        <v>59</v>
      </c>
      <c r="B11" s="3" t="s">
        <v>42</v>
      </c>
      <c r="C11" s="3" t="s">
        <v>43</v>
      </c>
      <c r="D11" s="3" t="s">
        <v>44</v>
      </c>
      <c r="E11" s="28">
        <v>60000</v>
      </c>
      <c r="F11" s="28">
        <v>60000</v>
      </c>
      <c r="G11" s="28">
        <v>60000</v>
      </c>
      <c r="H11" s="28">
        <v>60000</v>
      </c>
      <c r="I11" s="28">
        <v>60000</v>
      </c>
      <c r="J11" s="32"/>
      <c r="K11" s="4"/>
      <c r="L11" s="4"/>
      <c r="M11" s="4"/>
    </row>
    <row r="12" spans="1:13" ht="40.5">
      <c r="A12" s="30" t="s">
        <v>60</v>
      </c>
      <c r="B12" s="3" t="s">
        <v>42</v>
      </c>
      <c r="C12" s="3" t="s">
        <v>45</v>
      </c>
      <c r="D12" s="3" t="s">
        <v>44</v>
      </c>
      <c r="E12" s="28">
        <v>3000</v>
      </c>
      <c r="F12" s="28">
        <v>3000</v>
      </c>
      <c r="G12" s="28">
        <v>3000</v>
      </c>
      <c r="H12" s="28">
        <v>3000</v>
      </c>
      <c r="I12" s="28">
        <v>3000</v>
      </c>
      <c r="J12" s="32"/>
    </row>
    <row r="13" spans="1:13" ht="27">
      <c r="A13" s="30" t="s">
        <v>61</v>
      </c>
      <c r="B13" s="3" t="s">
        <v>42</v>
      </c>
      <c r="C13" s="3" t="s">
        <v>45</v>
      </c>
      <c r="D13" s="3" t="s">
        <v>44</v>
      </c>
      <c r="E13" s="28">
        <v>67500</v>
      </c>
      <c r="F13" s="28">
        <v>70000</v>
      </c>
      <c r="G13" s="28">
        <v>62500</v>
      </c>
      <c r="H13" s="28">
        <v>65000</v>
      </c>
      <c r="I13" s="28">
        <v>67500</v>
      </c>
      <c r="J13" s="32"/>
    </row>
    <row r="14" spans="1:13" ht="40.5">
      <c r="A14" s="30" t="s">
        <v>62</v>
      </c>
      <c r="B14" s="3" t="s">
        <v>42</v>
      </c>
      <c r="C14" s="3" t="s">
        <v>45</v>
      </c>
      <c r="D14" s="3" t="s">
        <v>44</v>
      </c>
      <c r="E14" s="28"/>
      <c r="F14" s="28"/>
      <c r="G14" s="28">
        <v>64000</v>
      </c>
      <c r="H14" s="28">
        <v>31000</v>
      </c>
      <c r="I14" s="28">
        <v>31000</v>
      </c>
      <c r="J14" s="32"/>
      <c r="K14" s="4"/>
      <c r="L14" s="4"/>
      <c r="M14" s="4"/>
    </row>
    <row r="15" spans="1:13" ht="40.5">
      <c r="A15" s="30" t="s">
        <v>63</v>
      </c>
      <c r="B15" s="3" t="s">
        <v>42</v>
      </c>
      <c r="C15" s="3" t="s">
        <v>45</v>
      </c>
      <c r="D15" s="3" t="s">
        <v>44</v>
      </c>
      <c r="E15" s="28"/>
      <c r="F15" s="28"/>
      <c r="G15" s="28">
        <v>8000</v>
      </c>
      <c r="H15" s="28">
        <v>8000</v>
      </c>
      <c r="I15" s="28">
        <v>8000</v>
      </c>
      <c r="J15" s="32"/>
    </row>
    <row r="16" spans="1:13" ht="27">
      <c r="A16" s="30" t="s">
        <v>31</v>
      </c>
      <c r="B16" s="3" t="s">
        <v>46</v>
      </c>
      <c r="C16" s="3" t="s">
        <v>47</v>
      </c>
      <c r="D16" s="3" t="s">
        <v>44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2"/>
    </row>
    <row r="17" spans="1:10" ht="27">
      <c r="A17" s="30" t="s">
        <v>32</v>
      </c>
      <c r="B17" s="3" t="s">
        <v>46</v>
      </c>
      <c r="C17" s="3" t="s">
        <v>47</v>
      </c>
      <c r="D17" s="3" t="s">
        <v>44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2"/>
    </row>
    <row r="18" spans="1:10" ht="27">
      <c r="A18" s="30" t="s">
        <v>64</v>
      </c>
      <c r="B18" s="3" t="s">
        <v>46</v>
      </c>
      <c r="C18" s="3" t="s">
        <v>47</v>
      </c>
      <c r="D18" s="3" t="s">
        <v>44</v>
      </c>
      <c r="E18" s="3">
        <v>0</v>
      </c>
      <c r="F18" s="3">
        <v>0</v>
      </c>
      <c r="G18" s="3">
        <v>1</v>
      </c>
      <c r="H18" s="3">
        <v>1</v>
      </c>
      <c r="I18" s="3">
        <v>1</v>
      </c>
      <c r="J18" s="32"/>
    </row>
    <row r="19" spans="1:10">
      <c r="A19" s="30" t="s">
        <v>33</v>
      </c>
      <c r="B19" s="3" t="s">
        <v>42</v>
      </c>
      <c r="C19" s="3" t="s">
        <v>49</v>
      </c>
      <c r="D19" s="3" t="s">
        <v>44</v>
      </c>
      <c r="E19" s="3"/>
      <c r="F19" s="3"/>
      <c r="G19" s="3">
        <v>518.88</v>
      </c>
      <c r="H19" s="3"/>
      <c r="I19" s="3"/>
      <c r="J19" s="32"/>
    </row>
    <row r="20" spans="1:10">
      <c r="A20" s="30" t="s">
        <v>34</v>
      </c>
      <c r="B20" s="3" t="s">
        <v>42</v>
      </c>
      <c r="C20" s="3" t="s">
        <v>49</v>
      </c>
      <c r="D20" s="3" t="s">
        <v>44</v>
      </c>
      <c r="E20" s="3"/>
      <c r="F20" s="3"/>
      <c r="G20" s="3">
        <v>627.48</v>
      </c>
      <c r="H20" s="3"/>
      <c r="I20" s="3"/>
      <c r="J20" s="32"/>
    </row>
    <row r="21" spans="1:10">
      <c r="A21" s="35" t="s">
        <v>25</v>
      </c>
      <c r="B21" s="35"/>
      <c r="C21" s="35"/>
      <c r="D21" s="35"/>
      <c r="E21" s="35"/>
      <c r="F21" s="35"/>
      <c r="G21" s="35"/>
      <c r="H21" s="35"/>
      <c r="I21" s="35"/>
      <c r="J21" s="35"/>
    </row>
    <row r="22" spans="1:10" ht="27">
      <c r="A22" s="3" t="s">
        <v>28</v>
      </c>
      <c r="B22" s="3" t="s">
        <v>42</v>
      </c>
      <c r="C22" s="3" t="s">
        <v>48</v>
      </c>
      <c r="D22" s="3" t="s">
        <v>44</v>
      </c>
      <c r="E22" s="3"/>
      <c r="F22" s="28"/>
      <c r="G22" s="33">
        <f>G11*$G$20*1.25/1000</f>
        <v>47061</v>
      </c>
      <c r="H22" s="33">
        <f>H11*$G$20*1.25/1000</f>
        <v>47061</v>
      </c>
      <c r="I22" s="33">
        <f>I11*$G$20*1.25/1000</f>
        <v>47061</v>
      </c>
      <c r="J22" s="32"/>
    </row>
    <row r="23" spans="1:10" ht="27">
      <c r="A23" s="3" t="s">
        <v>29</v>
      </c>
      <c r="B23" s="3" t="s">
        <v>42</v>
      </c>
      <c r="C23" s="3" t="s">
        <v>48</v>
      </c>
      <c r="D23" s="3" t="s">
        <v>44</v>
      </c>
      <c r="E23" s="3"/>
      <c r="F23" s="28"/>
      <c r="G23" s="33">
        <f t="shared" ref="G23:I26" si="0">G12*$G$19*1.25/1000</f>
        <v>1945.8</v>
      </c>
      <c r="H23" s="33">
        <f t="shared" si="0"/>
        <v>1945.8</v>
      </c>
      <c r="I23" s="33">
        <f t="shared" si="0"/>
        <v>1945.8</v>
      </c>
      <c r="J23" s="32"/>
    </row>
    <row r="24" spans="1:10" ht="27">
      <c r="A24" s="3" t="s">
        <v>30</v>
      </c>
      <c r="B24" s="3" t="s">
        <v>42</v>
      </c>
      <c r="C24" s="3" t="s">
        <v>48</v>
      </c>
      <c r="D24" s="3" t="s">
        <v>44</v>
      </c>
      <c r="E24" s="3"/>
      <c r="F24" s="28"/>
      <c r="G24" s="33">
        <f>G13*$G$19*1.25/1000</f>
        <v>40537.5</v>
      </c>
      <c r="H24" s="33">
        <f>H13*$G$19*1.25/1000</f>
        <v>42159</v>
      </c>
      <c r="I24" s="33">
        <f>I13*$G$19*1.25/1000</f>
        <v>43780.5</v>
      </c>
      <c r="J24" s="32"/>
    </row>
    <row r="25" spans="1:10" ht="40.5">
      <c r="A25" s="3" t="s">
        <v>70</v>
      </c>
      <c r="B25" s="3" t="s">
        <v>42</v>
      </c>
      <c r="C25" s="3" t="s">
        <v>48</v>
      </c>
      <c r="D25" s="3" t="s">
        <v>44</v>
      </c>
      <c r="E25" s="3"/>
      <c r="F25" s="28"/>
      <c r="G25" s="33">
        <f>G14*$G$19*1.25/1000</f>
        <v>41510.400000000001</v>
      </c>
      <c r="H25" s="33">
        <f t="shared" si="0"/>
        <v>20106.599999999999</v>
      </c>
      <c r="I25" s="33">
        <f t="shared" si="0"/>
        <v>20106.599999999999</v>
      </c>
      <c r="J25" s="32"/>
    </row>
    <row r="26" spans="1:10" ht="40.5">
      <c r="A26" s="3" t="s">
        <v>71</v>
      </c>
      <c r="B26" s="3" t="s">
        <v>42</v>
      </c>
      <c r="C26" s="3" t="s">
        <v>48</v>
      </c>
      <c r="D26" s="3" t="s">
        <v>44</v>
      </c>
      <c r="E26" s="3"/>
      <c r="F26" s="28"/>
      <c r="G26" s="33">
        <f>G15*$G$19*1.25/1000</f>
        <v>5188.8</v>
      </c>
      <c r="H26" s="33">
        <f t="shared" si="0"/>
        <v>5188.8</v>
      </c>
      <c r="I26" s="33">
        <f t="shared" si="0"/>
        <v>5188.8</v>
      </c>
      <c r="J26" s="32"/>
    </row>
  </sheetData>
  <mergeCells count="7">
    <mergeCell ref="A5:E5"/>
    <mergeCell ref="F5:J5"/>
    <mergeCell ref="A1:J1"/>
    <mergeCell ref="A3:E3"/>
    <mergeCell ref="F3:J3"/>
    <mergeCell ref="A4:E4"/>
    <mergeCell ref="F4:J4"/>
  </mergeCells>
  <pageMargins left="0.19685039370078741" right="0.19685039370078741" top="0.15748031496062992" bottom="0.15748031496062992" header="0.15748031496062992" footer="0.15748031496062992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K42"/>
  <sheetViews>
    <sheetView tabSelected="1" zoomScale="90" zoomScaleNormal="90" zoomScaleSheetLayoutView="90" workbookViewId="0">
      <pane xSplit="1" ySplit="5" topLeftCell="AP6" activePane="bottomRight" state="frozen"/>
      <selection pane="topRight" activeCell="B1" sqref="B1"/>
      <selection pane="bottomLeft" activeCell="A6" sqref="A6"/>
      <selection pane="bottomRight" activeCell="BK8" sqref="BK8"/>
    </sheetView>
  </sheetViews>
  <sheetFormatPr defaultColWidth="9.140625" defaultRowHeight="16.5"/>
  <cols>
    <col min="1" max="1" width="45.140625" style="9" customWidth="1"/>
    <col min="2" max="51" width="10.7109375" style="9" customWidth="1"/>
    <col min="52" max="56" width="11.85546875" style="9" hidden="1" customWidth="1"/>
    <col min="57" max="57" width="14.5703125" style="9" bestFit="1" customWidth="1"/>
    <col min="58" max="58" width="16.7109375" style="9" customWidth="1"/>
    <col min="59" max="59" width="14.28515625" style="9" customWidth="1"/>
    <col min="60" max="60" width="15.5703125" style="9" customWidth="1"/>
    <col min="61" max="61" width="14" style="9" customWidth="1"/>
    <col min="62" max="16384" width="9.140625" style="9"/>
  </cols>
  <sheetData>
    <row r="2" spans="1:63" s="6" customFormat="1">
      <c r="A2" s="5" t="s">
        <v>17</v>
      </c>
    </row>
    <row r="3" spans="1:63" s="8" customFormat="1" ht="16.5" customHeight="1">
      <c r="A3" s="7"/>
      <c r="B3" s="45" t="s">
        <v>18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24"/>
      <c r="BA3" s="24"/>
      <c r="BB3" s="24"/>
      <c r="BC3" s="24"/>
      <c r="BD3" s="24"/>
      <c r="BE3" s="45" t="s">
        <v>19</v>
      </c>
      <c r="BF3" s="46"/>
      <c r="BG3" s="46"/>
      <c r="BH3" s="46"/>
      <c r="BI3" s="47"/>
    </row>
    <row r="4" spans="1:63" ht="57" customHeight="1">
      <c r="A4" s="48" t="s">
        <v>20</v>
      </c>
      <c r="B4" s="44" t="s">
        <v>35</v>
      </c>
      <c r="C4" s="44"/>
      <c r="D4" s="44"/>
      <c r="E4" s="44"/>
      <c r="F4" s="44"/>
      <c r="G4" s="44" t="s">
        <v>36</v>
      </c>
      <c r="H4" s="44"/>
      <c r="I4" s="44"/>
      <c r="J4" s="44"/>
      <c r="K4" s="44"/>
      <c r="L4" s="44" t="s">
        <v>37</v>
      </c>
      <c r="M4" s="44"/>
      <c r="N4" s="44"/>
      <c r="O4" s="44"/>
      <c r="P4" s="44"/>
      <c r="Q4" s="49" t="s">
        <v>67</v>
      </c>
      <c r="R4" s="50"/>
      <c r="S4" s="50"/>
      <c r="T4" s="50"/>
      <c r="U4" s="51"/>
      <c r="V4" s="49" t="s">
        <v>68</v>
      </c>
      <c r="W4" s="50"/>
      <c r="X4" s="50"/>
      <c r="Y4" s="50"/>
      <c r="Z4" s="51"/>
      <c r="AA4" s="44" t="s">
        <v>38</v>
      </c>
      <c r="AB4" s="44"/>
      <c r="AC4" s="44"/>
      <c r="AD4" s="44"/>
      <c r="AE4" s="44"/>
      <c r="AF4" s="49" t="s">
        <v>39</v>
      </c>
      <c r="AG4" s="50"/>
      <c r="AH4" s="50"/>
      <c r="AI4" s="50"/>
      <c r="AJ4" s="51"/>
      <c r="AK4" s="44" t="s">
        <v>69</v>
      </c>
      <c r="AL4" s="44"/>
      <c r="AM4" s="44"/>
      <c r="AN4" s="44"/>
      <c r="AO4" s="44"/>
      <c r="AP4" s="44" t="s">
        <v>40</v>
      </c>
      <c r="AQ4" s="44"/>
      <c r="AR4" s="44"/>
      <c r="AS4" s="44"/>
      <c r="AT4" s="44"/>
      <c r="AU4" s="44" t="s">
        <v>41</v>
      </c>
      <c r="AV4" s="44"/>
      <c r="AW4" s="44"/>
      <c r="AX4" s="44"/>
      <c r="AY4" s="44"/>
      <c r="AZ4" s="44" t="s">
        <v>27</v>
      </c>
      <c r="BA4" s="44"/>
      <c r="BB4" s="44"/>
      <c r="BC4" s="44"/>
      <c r="BD4" s="44"/>
      <c r="BE4" s="48" t="s">
        <v>57</v>
      </c>
      <c r="BF4" s="48" t="s">
        <v>58</v>
      </c>
      <c r="BG4" s="48" t="s">
        <v>15</v>
      </c>
      <c r="BH4" s="48" t="s">
        <v>26</v>
      </c>
      <c r="BI4" s="48" t="s">
        <v>55</v>
      </c>
    </row>
    <row r="5" spans="1:63" ht="61.5" customHeight="1">
      <c r="A5" s="48"/>
      <c r="B5" s="26" t="s">
        <v>53</v>
      </c>
      <c r="C5" s="26" t="s">
        <v>54</v>
      </c>
      <c r="D5" s="26" t="s">
        <v>15</v>
      </c>
      <c r="E5" s="26" t="s">
        <v>26</v>
      </c>
      <c r="F5" s="26" t="s">
        <v>55</v>
      </c>
      <c r="G5" s="26" t="s">
        <v>53</v>
      </c>
      <c r="H5" s="26" t="s">
        <v>54</v>
      </c>
      <c r="I5" s="26" t="s">
        <v>15</v>
      </c>
      <c r="J5" s="26" t="s">
        <v>26</v>
      </c>
      <c r="K5" s="26" t="s">
        <v>55</v>
      </c>
      <c r="L5" s="26" t="s">
        <v>53</v>
      </c>
      <c r="M5" s="26" t="s">
        <v>54</v>
      </c>
      <c r="N5" s="26" t="s">
        <v>15</v>
      </c>
      <c r="O5" s="26" t="s">
        <v>26</v>
      </c>
      <c r="P5" s="26" t="s">
        <v>55</v>
      </c>
      <c r="Q5" s="34" t="s">
        <v>53</v>
      </c>
      <c r="R5" s="34" t="s">
        <v>54</v>
      </c>
      <c r="S5" s="34" t="s">
        <v>15</v>
      </c>
      <c r="T5" s="34" t="s">
        <v>26</v>
      </c>
      <c r="U5" s="34" t="s">
        <v>55</v>
      </c>
      <c r="V5" s="34" t="s">
        <v>53</v>
      </c>
      <c r="W5" s="34" t="s">
        <v>54</v>
      </c>
      <c r="X5" s="34" t="s">
        <v>15</v>
      </c>
      <c r="Y5" s="34" t="s">
        <v>26</v>
      </c>
      <c r="Z5" s="34" t="s">
        <v>55</v>
      </c>
      <c r="AA5" s="26" t="s">
        <v>53</v>
      </c>
      <c r="AB5" s="26" t="s">
        <v>54</v>
      </c>
      <c r="AC5" s="26" t="s">
        <v>15</v>
      </c>
      <c r="AD5" s="26" t="s">
        <v>26</v>
      </c>
      <c r="AE5" s="26" t="s">
        <v>55</v>
      </c>
      <c r="AF5" s="26" t="s">
        <v>53</v>
      </c>
      <c r="AG5" s="26" t="s">
        <v>54</v>
      </c>
      <c r="AH5" s="26" t="s">
        <v>15</v>
      </c>
      <c r="AI5" s="26" t="s">
        <v>26</v>
      </c>
      <c r="AJ5" s="26" t="s">
        <v>55</v>
      </c>
      <c r="AK5" s="34" t="s">
        <v>53</v>
      </c>
      <c r="AL5" s="34" t="s">
        <v>54</v>
      </c>
      <c r="AM5" s="34" t="s">
        <v>15</v>
      </c>
      <c r="AN5" s="34" t="s">
        <v>26</v>
      </c>
      <c r="AO5" s="34" t="s">
        <v>55</v>
      </c>
      <c r="AP5" s="26" t="s">
        <v>53</v>
      </c>
      <c r="AQ5" s="26" t="s">
        <v>54</v>
      </c>
      <c r="AR5" s="26" t="s">
        <v>15</v>
      </c>
      <c r="AS5" s="26" t="s">
        <v>26</v>
      </c>
      <c r="AT5" s="26" t="s">
        <v>55</v>
      </c>
      <c r="AU5" s="26" t="s">
        <v>53</v>
      </c>
      <c r="AV5" s="26" t="s">
        <v>54</v>
      </c>
      <c r="AW5" s="26" t="s">
        <v>15</v>
      </c>
      <c r="AX5" s="26" t="s">
        <v>26</v>
      </c>
      <c r="AY5" s="26" t="s">
        <v>55</v>
      </c>
      <c r="AZ5" s="26" t="s">
        <v>11</v>
      </c>
      <c r="BA5" s="26" t="s">
        <v>12</v>
      </c>
      <c r="BB5" s="26" t="s">
        <v>13</v>
      </c>
      <c r="BC5" s="26" t="s">
        <v>14</v>
      </c>
      <c r="BD5" s="26" t="s">
        <v>15</v>
      </c>
      <c r="BE5" s="48"/>
      <c r="BF5" s="48"/>
      <c r="BG5" s="48"/>
      <c r="BH5" s="48"/>
      <c r="BI5" s="48"/>
    </row>
    <row r="6" spans="1:63" ht="45.75" customHeight="1">
      <c r="A6" s="27" t="s">
        <v>21</v>
      </c>
      <c r="B6" s="26" t="s">
        <v>22</v>
      </c>
      <c r="C6" s="26" t="s">
        <v>22</v>
      </c>
      <c r="D6" s="26" t="s">
        <v>22</v>
      </c>
      <c r="E6" s="26" t="s">
        <v>22</v>
      </c>
      <c r="F6" s="26" t="s">
        <v>22</v>
      </c>
      <c r="G6" s="26" t="s">
        <v>22</v>
      </c>
      <c r="H6" s="26" t="s">
        <v>22</v>
      </c>
      <c r="I6" s="26" t="s">
        <v>22</v>
      </c>
      <c r="J6" s="26" t="s">
        <v>22</v>
      </c>
      <c r="K6" s="26" t="s">
        <v>22</v>
      </c>
      <c r="L6" s="26" t="s">
        <v>22</v>
      </c>
      <c r="M6" s="26" t="s">
        <v>22</v>
      </c>
      <c r="N6" s="26" t="s">
        <v>22</v>
      </c>
      <c r="O6" s="26" t="s">
        <v>22</v>
      </c>
      <c r="P6" s="26" t="s">
        <v>22</v>
      </c>
      <c r="Q6" s="34" t="s">
        <v>22</v>
      </c>
      <c r="R6" s="34" t="s">
        <v>22</v>
      </c>
      <c r="S6" s="34" t="s">
        <v>22</v>
      </c>
      <c r="T6" s="34" t="s">
        <v>22</v>
      </c>
      <c r="U6" s="34" t="s">
        <v>22</v>
      </c>
      <c r="V6" s="34" t="s">
        <v>22</v>
      </c>
      <c r="W6" s="34" t="s">
        <v>22</v>
      </c>
      <c r="X6" s="34" t="s">
        <v>22</v>
      </c>
      <c r="Y6" s="34" t="s">
        <v>22</v>
      </c>
      <c r="Z6" s="34" t="s">
        <v>22</v>
      </c>
      <c r="AA6" s="26" t="s">
        <v>22</v>
      </c>
      <c r="AB6" s="26" t="s">
        <v>22</v>
      </c>
      <c r="AC6" s="26" t="s">
        <v>22</v>
      </c>
      <c r="AD6" s="26" t="s">
        <v>22</v>
      </c>
      <c r="AE6" s="26" t="s">
        <v>22</v>
      </c>
      <c r="AF6" s="26" t="s">
        <v>22</v>
      </c>
      <c r="AG6" s="26" t="s">
        <v>22</v>
      </c>
      <c r="AH6" s="26" t="s">
        <v>22</v>
      </c>
      <c r="AI6" s="26" t="s">
        <v>22</v>
      </c>
      <c r="AJ6" s="26" t="s">
        <v>22</v>
      </c>
      <c r="AK6" s="34" t="s">
        <v>22</v>
      </c>
      <c r="AL6" s="34" t="s">
        <v>22</v>
      </c>
      <c r="AM6" s="34" t="s">
        <v>22</v>
      </c>
      <c r="AN6" s="34" t="s">
        <v>22</v>
      </c>
      <c r="AO6" s="34" t="s">
        <v>22</v>
      </c>
      <c r="AP6" s="26" t="s">
        <v>22</v>
      </c>
      <c r="AQ6" s="26" t="s">
        <v>22</v>
      </c>
      <c r="AR6" s="26" t="s">
        <v>22</v>
      </c>
      <c r="AS6" s="26" t="s">
        <v>22</v>
      </c>
      <c r="AT6" s="26" t="s">
        <v>22</v>
      </c>
      <c r="AU6" s="26" t="s">
        <v>22</v>
      </c>
      <c r="AV6" s="26" t="s">
        <v>22</v>
      </c>
      <c r="AW6" s="26" t="s">
        <v>22</v>
      </c>
      <c r="AX6" s="26" t="s">
        <v>22</v>
      </c>
      <c r="AY6" s="26" t="s">
        <v>22</v>
      </c>
      <c r="AZ6" s="26" t="s">
        <v>22</v>
      </c>
      <c r="BA6" s="26" t="s">
        <v>22</v>
      </c>
      <c r="BB6" s="26" t="s">
        <v>22</v>
      </c>
      <c r="BC6" s="26" t="s">
        <v>22</v>
      </c>
      <c r="BD6" s="26" t="s">
        <v>22</v>
      </c>
      <c r="BE6" s="10">
        <f>+SUM(BE7:BE9)</f>
        <v>0</v>
      </c>
      <c r="BF6" s="29">
        <f>BF7+BF8+BF9+BF10+BF11</f>
        <v>136243.5</v>
      </c>
      <c r="BG6" s="29">
        <f>BG7+BG8+BG9+BG10+BG11</f>
        <v>116461.2</v>
      </c>
      <c r="BH6" s="29">
        <f>BH7+BH8+BH9+BH10+BH11</f>
        <v>118082.7</v>
      </c>
      <c r="BI6" s="29">
        <f>BI7+BI8+BI9+BI10+BI11</f>
        <v>138189.29999999999</v>
      </c>
    </row>
    <row r="7" spans="1:63" ht="27">
      <c r="A7" s="30" t="s">
        <v>28</v>
      </c>
      <c r="B7" s="11">
        <v>60000</v>
      </c>
      <c r="C7" s="11">
        <v>60000</v>
      </c>
      <c r="D7" s="11">
        <v>60000</v>
      </c>
      <c r="E7" s="11">
        <v>60000</v>
      </c>
      <c r="F7" s="11">
        <v>60000</v>
      </c>
      <c r="G7" s="19"/>
      <c r="H7" s="19"/>
      <c r="I7" s="19"/>
      <c r="J7" s="19"/>
      <c r="K7" s="19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>
        <v>1</v>
      </c>
      <c r="AB7" s="11">
        <v>1</v>
      </c>
      <c r="AC7" s="11">
        <v>1</v>
      </c>
      <c r="AD7" s="11">
        <v>1</v>
      </c>
      <c r="AE7" s="11">
        <v>1</v>
      </c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37"/>
      <c r="AV7" s="37"/>
      <c r="AW7" s="38"/>
      <c r="AX7" s="38"/>
      <c r="AY7" s="38"/>
      <c r="AZ7" s="26"/>
      <c r="BA7" s="26"/>
      <c r="BB7" s="11"/>
      <c r="BC7" s="11"/>
      <c r="BD7" s="11"/>
      <c r="BE7" s="23"/>
      <c r="BF7" s="31">
        <f>'Աղյուսակ 1'!G22</f>
        <v>47061</v>
      </c>
      <c r="BG7" s="31">
        <f>'Աղյուսակ 1'!H22</f>
        <v>47061</v>
      </c>
      <c r="BH7" s="31">
        <f>'Աղյուսակ 1'!I22</f>
        <v>47061</v>
      </c>
      <c r="BI7" s="33">
        <f>BH7</f>
        <v>47061</v>
      </c>
      <c r="BK7" s="18"/>
    </row>
    <row r="8" spans="1:63" ht="27">
      <c r="A8" s="30" t="s">
        <v>29</v>
      </c>
      <c r="B8" s="11"/>
      <c r="C8" s="11"/>
      <c r="D8" s="11"/>
      <c r="E8" s="11"/>
      <c r="F8" s="11"/>
      <c r="G8" s="11">
        <v>3000</v>
      </c>
      <c r="H8" s="11">
        <v>3000</v>
      </c>
      <c r="I8" s="11">
        <v>3000</v>
      </c>
      <c r="J8" s="11">
        <v>3000</v>
      </c>
      <c r="K8" s="11">
        <v>3000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11">
        <v>1</v>
      </c>
      <c r="AB8" s="11">
        <v>1</v>
      </c>
      <c r="AC8" s="11">
        <v>1</v>
      </c>
      <c r="AD8" s="11">
        <v>1</v>
      </c>
      <c r="AE8" s="11">
        <v>1</v>
      </c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9"/>
      <c r="AQ8" s="19"/>
      <c r="AR8" s="19"/>
      <c r="AS8" s="19"/>
      <c r="AT8" s="19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20"/>
      <c r="BF8" s="31">
        <f>'Աղյուսակ 1'!G23</f>
        <v>1945.8</v>
      </c>
      <c r="BG8" s="31">
        <f>'Աղյուսակ 1'!H23</f>
        <v>1945.8</v>
      </c>
      <c r="BH8" s="31">
        <f>'Աղյուսակ 1'!I23</f>
        <v>1945.8</v>
      </c>
      <c r="BI8" s="33">
        <f>BH8</f>
        <v>1945.8</v>
      </c>
      <c r="BK8" s="18"/>
    </row>
    <row r="9" spans="1:63" ht="27">
      <c r="A9" s="30" t="s">
        <v>30</v>
      </c>
      <c r="B9" s="19"/>
      <c r="C9" s="19"/>
      <c r="D9" s="19"/>
      <c r="E9" s="19"/>
      <c r="F9" s="19"/>
      <c r="G9" s="11"/>
      <c r="H9" s="11"/>
      <c r="I9" s="11"/>
      <c r="J9" s="11"/>
      <c r="K9" s="11"/>
      <c r="L9" s="11">
        <v>62500</v>
      </c>
      <c r="M9" s="11">
        <v>65000</v>
      </c>
      <c r="N9" s="11">
        <v>65000</v>
      </c>
      <c r="O9" s="11">
        <v>67500</v>
      </c>
      <c r="P9" s="11">
        <v>70000</v>
      </c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>
        <v>1</v>
      </c>
      <c r="AG9" s="11">
        <v>1</v>
      </c>
      <c r="AH9" s="11">
        <v>1</v>
      </c>
      <c r="AI9" s="11">
        <v>1</v>
      </c>
      <c r="AJ9" s="11">
        <v>1</v>
      </c>
      <c r="AK9" s="11"/>
      <c r="AL9" s="11"/>
      <c r="AM9" s="11"/>
      <c r="AN9" s="11"/>
      <c r="AO9" s="11"/>
      <c r="AP9" s="19"/>
      <c r="AQ9" s="19"/>
      <c r="AR9" s="19"/>
      <c r="AS9" s="19"/>
      <c r="AT9" s="19"/>
      <c r="AU9" s="11"/>
      <c r="AV9" s="11" t="s">
        <v>56</v>
      </c>
      <c r="AW9" s="11"/>
      <c r="AX9" s="11"/>
      <c r="AY9" s="11"/>
      <c r="AZ9" s="11"/>
      <c r="BA9" s="11"/>
      <c r="BB9" s="11"/>
      <c r="BC9" s="11"/>
      <c r="BD9" s="11"/>
      <c r="BE9" s="20"/>
      <c r="BF9" s="31">
        <f>'Աղյուսակ 1'!G24</f>
        <v>40537.5</v>
      </c>
      <c r="BG9" s="31">
        <f>'Աղյուսակ 1'!H24</f>
        <v>42159</v>
      </c>
      <c r="BH9" s="31">
        <f>'Աղյուսակ 1'!I24</f>
        <v>43780.5</v>
      </c>
      <c r="BI9" s="33">
        <v>45402</v>
      </c>
      <c r="BK9" s="18"/>
    </row>
    <row r="10" spans="1:63" ht="27">
      <c r="A10" s="30" t="s">
        <v>65</v>
      </c>
      <c r="B10" s="19"/>
      <c r="C10" s="19"/>
      <c r="D10" s="1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28">
        <v>64000</v>
      </c>
      <c r="S10" s="28">
        <v>31000</v>
      </c>
      <c r="T10" s="28">
        <v>31000</v>
      </c>
      <c r="U10" s="11">
        <v>59500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v>0</v>
      </c>
      <c r="AL10" s="11">
        <v>1</v>
      </c>
      <c r="AM10" s="11">
        <v>1</v>
      </c>
      <c r="AN10" s="11">
        <v>1</v>
      </c>
      <c r="AO10" s="11">
        <v>1</v>
      </c>
      <c r="AP10" s="19"/>
      <c r="AQ10" s="19"/>
      <c r="AR10" s="19"/>
      <c r="AS10" s="19"/>
      <c r="AT10" s="19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20"/>
      <c r="BF10" s="31">
        <f>'Աղյուսակ 1'!G25</f>
        <v>41510.400000000001</v>
      </c>
      <c r="BG10" s="31">
        <f>'Աղյուսակ 1'!H25</f>
        <v>20106.599999999999</v>
      </c>
      <c r="BH10" s="31">
        <f>'Աղյուսակ 1'!I25</f>
        <v>20106.599999999999</v>
      </c>
      <c r="BI10" s="33">
        <v>38591.699999999997</v>
      </c>
      <c r="BK10" s="18"/>
    </row>
    <row r="11" spans="1:63" ht="27">
      <c r="A11" s="30" t="s">
        <v>66</v>
      </c>
      <c r="B11" s="19"/>
      <c r="C11" s="19"/>
      <c r="D11" s="1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>
        <v>8000</v>
      </c>
      <c r="X11" s="11">
        <v>8000</v>
      </c>
      <c r="Y11" s="11">
        <v>8000</v>
      </c>
      <c r="Z11" s="11">
        <v>8000</v>
      </c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v>0</v>
      </c>
      <c r="AL11" s="11">
        <v>1</v>
      </c>
      <c r="AM11" s="11">
        <v>1</v>
      </c>
      <c r="AN11" s="11">
        <v>1</v>
      </c>
      <c r="AO11" s="11">
        <v>1</v>
      </c>
      <c r="AP11" s="19"/>
      <c r="AQ11" s="19"/>
      <c r="AR11" s="19"/>
      <c r="AS11" s="19"/>
      <c r="AT11" s="19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20"/>
      <c r="BF11" s="31">
        <f>'Աղյուսակ 1'!G26</f>
        <v>5188.8</v>
      </c>
      <c r="BG11" s="31">
        <f>'Աղյուսակ 1'!H26</f>
        <v>5188.8</v>
      </c>
      <c r="BH11" s="31">
        <f>'Աղյուսակ 1'!I26</f>
        <v>5188.8</v>
      </c>
      <c r="BI11" s="33">
        <f>BH11</f>
        <v>5188.8</v>
      </c>
      <c r="BK11" s="18"/>
    </row>
    <row r="12" spans="1:63" ht="27">
      <c r="A12" s="12" t="s">
        <v>23</v>
      </c>
      <c r="B12" s="26" t="s">
        <v>22</v>
      </c>
      <c r="C12" s="26" t="s">
        <v>22</v>
      </c>
      <c r="D12" s="26" t="s">
        <v>22</v>
      </c>
      <c r="E12" s="26" t="s">
        <v>22</v>
      </c>
      <c r="F12" s="26" t="s">
        <v>22</v>
      </c>
      <c r="G12" s="26" t="s">
        <v>22</v>
      </c>
      <c r="H12" s="26" t="s">
        <v>22</v>
      </c>
      <c r="I12" s="26" t="s">
        <v>22</v>
      </c>
      <c r="J12" s="26" t="s">
        <v>22</v>
      </c>
      <c r="K12" s="26" t="s">
        <v>22</v>
      </c>
      <c r="L12" s="26" t="s">
        <v>22</v>
      </c>
      <c r="M12" s="26" t="s">
        <v>22</v>
      </c>
      <c r="N12" s="26" t="s">
        <v>22</v>
      </c>
      <c r="O12" s="26" t="s">
        <v>22</v>
      </c>
      <c r="P12" s="26" t="s">
        <v>22</v>
      </c>
      <c r="Q12" s="34" t="s">
        <v>22</v>
      </c>
      <c r="R12" s="34" t="s">
        <v>22</v>
      </c>
      <c r="S12" s="34" t="s">
        <v>22</v>
      </c>
      <c r="T12" s="34" t="s">
        <v>22</v>
      </c>
      <c r="U12" s="34" t="s">
        <v>22</v>
      </c>
      <c r="V12" s="34" t="s">
        <v>22</v>
      </c>
      <c r="W12" s="34" t="s">
        <v>22</v>
      </c>
      <c r="X12" s="34" t="s">
        <v>22</v>
      </c>
      <c r="Y12" s="34" t="s">
        <v>22</v>
      </c>
      <c r="Z12" s="34" t="s">
        <v>22</v>
      </c>
      <c r="AA12" s="26" t="s">
        <v>22</v>
      </c>
      <c r="AB12" s="26" t="s">
        <v>22</v>
      </c>
      <c r="AC12" s="26" t="s">
        <v>22</v>
      </c>
      <c r="AD12" s="26" t="s">
        <v>22</v>
      </c>
      <c r="AE12" s="26" t="s">
        <v>22</v>
      </c>
      <c r="AF12" s="26" t="s">
        <v>22</v>
      </c>
      <c r="AG12" s="26" t="s">
        <v>22</v>
      </c>
      <c r="AH12" s="26" t="s">
        <v>22</v>
      </c>
      <c r="AI12" s="26" t="s">
        <v>22</v>
      </c>
      <c r="AJ12" s="26" t="s">
        <v>22</v>
      </c>
      <c r="AK12" s="34"/>
      <c r="AL12" s="34"/>
      <c r="AM12" s="34"/>
      <c r="AN12" s="34"/>
      <c r="AO12" s="34"/>
      <c r="AP12" s="26" t="s">
        <v>22</v>
      </c>
      <c r="AQ12" s="26" t="s">
        <v>22</v>
      </c>
      <c r="AR12" s="26" t="s">
        <v>22</v>
      </c>
      <c r="AS12" s="26" t="s">
        <v>22</v>
      </c>
      <c r="AT12" s="26" t="s">
        <v>22</v>
      </c>
      <c r="AU12" s="26" t="s">
        <v>22</v>
      </c>
      <c r="AV12" s="26" t="s">
        <v>22</v>
      </c>
      <c r="AW12" s="26" t="s">
        <v>22</v>
      </c>
      <c r="AX12" s="26" t="s">
        <v>22</v>
      </c>
      <c r="AY12" s="26" t="s">
        <v>22</v>
      </c>
      <c r="AZ12" s="26" t="s">
        <v>22</v>
      </c>
      <c r="BA12" s="26" t="s">
        <v>22</v>
      </c>
      <c r="BB12" s="26" t="s">
        <v>22</v>
      </c>
      <c r="BC12" s="26" t="s">
        <v>22</v>
      </c>
      <c r="BD12" s="26" t="s">
        <v>22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</row>
    <row r="13" spans="1:63">
      <c r="A13" s="12" t="s">
        <v>24</v>
      </c>
      <c r="B13" s="26" t="s">
        <v>22</v>
      </c>
      <c r="C13" s="26" t="s">
        <v>22</v>
      </c>
      <c r="D13" s="26" t="s">
        <v>22</v>
      </c>
      <c r="E13" s="26" t="s">
        <v>22</v>
      </c>
      <c r="F13" s="26" t="s">
        <v>22</v>
      </c>
      <c r="G13" s="26" t="s">
        <v>22</v>
      </c>
      <c r="H13" s="26" t="s">
        <v>22</v>
      </c>
      <c r="I13" s="26" t="s">
        <v>22</v>
      </c>
      <c r="J13" s="26" t="s">
        <v>22</v>
      </c>
      <c r="K13" s="26" t="s">
        <v>22</v>
      </c>
      <c r="L13" s="26" t="s">
        <v>22</v>
      </c>
      <c r="M13" s="26" t="s">
        <v>22</v>
      </c>
      <c r="N13" s="26" t="s">
        <v>22</v>
      </c>
      <c r="O13" s="26" t="s">
        <v>22</v>
      </c>
      <c r="P13" s="26" t="s">
        <v>22</v>
      </c>
      <c r="Q13" s="34" t="s">
        <v>22</v>
      </c>
      <c r="R13" s="34" t="s">
        <v>22</v>
      </c>
      <c r="S13" s="34" t="s">
        <v>22</v>
      </c>
      <c r="T13" s="34" t="s">
        <v>22</v>
      </c>
      <c r="U13" s="34" t="s">
        <v>22</v>
      </c>
      <c r="V13" s="34" t="s">
        <v>22</v>
      </c>
      <c r="W13" s="34" t="s">
        <v>22</v>
      </c>
      <c r="X13" s="34" t="s">
        <v>22</v>
      </c>
      <c r="Y13" s="34" t="s">
        <v>22</v>
      </c>
      <c r="Z13" s="34" t="s">
        <v>22</v>
      </c>
      <c r="AA13" s="26" t="s">
        <v>22</v>
      </c>
      <c r="AB13" s="26" t="s">
        <v>22</v>
      </c>
      <c r="AC13" s="26" t="s">
        <v>22</v>
      </c>
      <c r="AD13" s="26" t="s">
        <v>22</v>
      </c>
      <c r="AE13" s="26" t="s">
        <v>22</v>
      </c>
      <c r="AF13" s="26" t="s">
        <v>22</v>
      </c>
      <c r="AG13" s="26" t="s">
        <v>22</v>
      </c>
      <c r="AH13" s="26" t="s">
        <v>22</v>
      </c>
      <c r="AI13" s="26" t="s">
        <v>22</v>
      </c>
      <c r="AJ13" s="26" t="s">
        <v>22</v>
      </c>
      <c r="AK13" s="34"/>
      <c r="AL13" s="34"/>
      <c r="AM13" s="34"/>
      <c r="AN13" s="34"/>
      <c r="AO13" s="34"/>
      <c r="AP13" s="26" t="s">
        <v>22</v>
      </c>
      <c r="AQ13" s="26" t="s">
        <v>22</v>
      </c>
      <c r="AR13" s="26" t="s">
        <v>22</v>
      </c>
      <c r="AS13" s="26" t="s">
        <v>22</v>
      </c>
      <c r="AT13" s="26" t="s">
        <v>22</v>
      </c>
      <c r="AU13" s="26" t="s">
        <v>22</v>
      </c>
      <c r="AV13" s="26" t="s">
        <v>22</v>
      </c>
      <c r="AW13" s="26" t="s">
        <v>22</v>
      </c>
      <c r="AX13" s="26" t="s">
        <v>22</v>
      </c>
      <c r="AY13" s="26" t="s">
        <v>22</v>
      </c>
      <c r="AZ13" s="26" t="s">
        <v>22</v>
      </c>
      <c r="BA13" s="26" t="s">
        <v>22</v>
      </c>
      <c r="BB13" s="26" t="s">
        <v>22</v>
      </c>
      <c r="BC13" s="26" t="s">
        <v>22</v>
      </c>
      <c r="BD13" s="26" t="s">
        <v>22</v>
      </c>
      <c r="BE13" s="13">
        <f>+BE6+BE12</f>
        <v>0</v>
      </c>
      <c r="BF13" s="13">
        <f>+BF6+BF12</f>
        <v>136243.5</v>
      </c>
      <c r="BG13" s="13">
        <f>+BG6+BG12</f>
        <v>116461.2</v>
      </c>
      <c r="BH13" s="13">
        <f>+BH6+BH12</f>
        <v>118082.7</v>
      </c>
      <c r="BI13" s="13">
        <f>+BI6+BI12</f>
        <v>138189.29999999999</v>
      </c>
    </row>
    <row r="14" spans="1:63">
      <c r="BE14" s="14"/>
      <c r="BF14" s="14"/>
      <c r="BG14" s="14"/>
      <c r="BH14" s="14"/>
      <c r="BI14" s="14"/>
    </row>
    <row r="15" spans="1:63">
      <c r="BE15" s="15"/>
      <c r="BF15" s="25"/>
      <c r="BG15" s="15"/>
      <c r="BH15" s="15"/>
      <c r="BI15" s="15"/>
    </row>
    <row r="16" spans="1:63">
      <c r="BE16" s="15"/>
      <c r="BF16" s="15"/>
      <c r="BG16" s="15"/>
      <c r="BH16" s="15"/>
      <c r="BI16" s="15"/>
    </row>
    <row r="17" ht="42" customHeight="1"/>
    <row r="20" ht="22.5" customHeight="1"/>
    <row r="24" ht="35.25" customHeight="1"/>
    <row r="25" ht="49.5" customHeight="1"/>
    <row r="26" ht="64.5" customHeight="1"/>
    <row r="27" ht="42" customHeight="1"/>
    <row r="28" ht="34.5" customHeight="1"/>
    <row r="29" ht="39" customHeight="1"/>
    <row r="30" ht="39" customHeight="1"/>
    <row r="31" s="16" customFormat="1" ht="25.5" customHeight="1"/>
    <row r="32" ht="34.5" customHeight="1"/>
    <row r="33" s="17" customFormat="1" ht="34.5" customHeight="1"/>
    <row r="34" s="17" customFormat="1" ht="34.5" customHeight="1"/>
    <row r="35" s="17" customFormat="1" ht="34.5" customHeight="1"/>
    <row r="36" s="17" customFormat="1" ht="34.5" customHeight="1"/>
    <row r="37" ht="27" customHeight="1"/>
    <row r="38" ht="27.75" customHeight="1"/>
    <row r="39" ht="56.25" customHeight="1"/>
    <row r="40" ht="40.5" customHeight="1"/>
    <row r="41" ht="53.25" customHeight="1"/>
    <row r="42" ht="36" customHeight="1"/>
  </sheetData>
  <mergeCells count="19">
    <mergeCell ref="A4:A5"/>
    <mergeCell ref="B4:F4"/>
    <mergeCell ref="L4:P4"/>
    <mergeCell ref="AA4:AE4"/>
    <mergeCell ref="AF4:AJ4"/>
    <mergeCell ref="G4:K4"/>
    <mergeCell ref="Q4:U4"/>
    <mergeCell ref="V4:Z4"/>
    <mergeCell ref="AK4:AO4"/>
    <mergeCell ref="B3:AY3"/>
    <mergeCell ref="BE3:BI3"/>
    <mergeCell ref="AP4:AT4"/>
    <mergeCell ref="AU4:AY4"/>
    <mergeCell ref="BI4:BI5"/>
    <mergeCell ref="BE4:BE5"/>
    <mergeCell ref="BF4:BF5"/>
    <mergeCell ref="BG4:BG5"/>
    <mergeCell ref="AZ4:BD4"/>
    <mergeCell ref="BH4:BH5"/>
  </mergeCells>
  <pageMargins left="0.19685039370078741" right="0.19685039370078741" top="0.19685039370078741" bottom="0.17" header="0.31496062992125984" footer="0.31496062992125984"/>
  <pageSetup paperSize="9" scale="59" fitToWidth="6" fitToHeight="0" orientation="landscape" horizontalDpi="1200" verticalDpi="1200" r:id="rId1"/>
  <colBreaks count="1" manualBreakCount="1">
    <brk id="31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Աղյուսակ 1</vt:lpstr>
      <vt:lpstr>Աղյուսակ 2</vt:lpstr>
      <vt:lpstr>'Աղյուսակ 1'!_Toc501014753</vt:lpstr>
      <vt:lpstr>'Աղյուսակ 1'!Print_Area</vt:lpstr>
      <vt:lpstr>'Աղյուսակ 2'!Print_Area</vt:lpstr>
      <vt:lpstr>'Աղյուսակ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</dc:creator>
  <cp:lastModifiedBy>Anahit Arakelyan</cp:lastModifiedBy>
  <cp:lastPrinted>2021-07-07T12:11:47Z</cp:lastPrinted>
  <dcterms:created xsi:type="dcterms:W3CDTF">2019-05-24T10:26:42Z</dcterms:created>
  <dcterms:modified xsi:type="dcterms:W3CDTF">2021-09-28T07:50:14Z</dcterms:modified>
</cp:coreProperties>
</file>